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pmarchitectes-my.sharepoint.com/personal/ph_rougier_pm-architectes_com/Documents/Architecte/Groupes/00 AFFAIRES/INSA BATIMENT C - Réorganisation Locaux/7 - DCE/01 PM ARCHI/02 CCTP-DPGF/indB - 12.03.2026/"/>
    </mc:Choice>
  </mc:AlternateContent>
  <xr:revisionPtr revIDLastSave="2" documentId="8_{B714EC36-EA20-43F8-B52A-52F53F0A8AEF}" xr6:coauthVersionLast="47" xr6:coauthVersionMax="47" xr10:uidLastSave="{65D49D90-32AF-4A33-AD36-7AD036779411}"/>
  <bookViews>
    <workbookView xWindow="-120" yWindow="-120" windowWidth="29040" windowHeight="16440" firstSheet="2" activeTab="2" xr2:uid="{00000000-000D-0000-FFFF-FFFF00000000}"/>
  </bookViews>
  <sheets>
    <sheet name="CCTP-pdg" sheetId="6" state="hidden" r:id="rId1"/>
    <sheet name="CCTP" sheetId="7" state="hidden" r:id="rId2"/>
    <sheet name="DPGF" sheetId="8" r:id="rId3"/>
  </sheets>
  <definedNames>
    <definedName name="_xlnm.Print_Titles" localSheetId="1">CCTP!$1:$2</definedName>
    <definedName name="_xlnm.Print_Titles" localSheetId="2">DPGF!$20:$21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3" i="8" l="1"/>
  <c r="F76" i="8"/>
  <c r="F63" i="8"/>
  <c r="E38" i="8"/>
  <c r="C32" i="8"/>
  <c r="C31" i="8"/>
  <c r="C58" i="8"/>
  <c r="B57" i="8"/>
  <c r="B56" i="8"/>
  <c r="A56" i="8"/>
  <c r="G59" i="8"/>
  <c r="B52" i="8"/>
  <c r="A52" i="8"/>
  <c r="A73" i="8" l="1"/>
  <c r="G74" i="8"/>
  <c r="B23" i="8"/>
  <c r="A23" i="8"/>
  <c r="B64" i="8"/>
  <c r="A64" i="8"/>
  <c r="E68" i="8"/>
  <c r="G68" i="8" s="1"/>
  <c r="C71" i="8"/>
  <c r="B70" i="8"/>
  <c r="B69" i="8"/>
  <c r="A69" i="8"/>
  <c r="G72" i="8"/>
  <c r="C67" i="8"/>
  <c r="B66" i="8"/>
  <c r="B65" i="8"/>
  <c r="A65" i="8"/>
  <c r="G61" i="8"/>
  <c r="B60" i="8"/>
  <c r="A60" i="8"/>
  <c r="C54" i="8"/>
  <c r="B53" i="8"/>
  <c r="B51" i="8"/>
  <c r="A51" i="8"/>
  <c r="G55" i="8"/>
  <c r="C49" i="8"/>
  <c r="B48" i="8"/>
  <c r="B47" i="8"/>
  <c r="A47" i="8"/>
  <c r="E46" i="8"/>
  <c r="G46" i="8" s="1"/>
  <c r="C45" i="8"/>
  <c r="C44" i="8"/>
  <c r="C43" i="8"/>
  <c r="C42" i="8"/>
  <c r="C41" i="8"/>
  <c r="B40" i="8"/>
  <c r="B39" i="8"/>
  <c r="A39" i="8"/>
  <c r="G38" i="8"/>
  <c r="C34" i="8"/>
  <c r="C35" i="8"/>
  <c r="C36" i="8"/>
  <c r="C37" i="8"/>
  <c r="C33" i="8"/>
  <c r="B30" i="8"/>
  <c r="B29" i="8"/>
  <c r="A29" i="8"/>
  <c r="C27" i="8"/>
  <c r="C26" i="8"/>
  <c r="B25" i="8"/>
  <c r="E27" i="8"/>
  <c r="E26" i="8"/>
  <c r="B24" i="8"/>
  <c r="A24" i="8"/>
  <c r="A80" i="8"/>
  <c r="B22" i="8"/>
  <c r="D83" i="8" l="1"/>
  <c r="G50" i="8"/>
  <c r="E28" i="8"/>
  <c r="G28" i="8" s="1"/>
  <c r="F77" i="8" s="1"/>
  <c r="D82" i="8" l="1"/>
  <c r="F87" i="8"/>
  <c r="F88" i="8" s="1"/>
  <c r="F89" i="8" s="1"/>
</calcChain>
</file>

<file path=xl/sharedStrings.xml><?xml version="1.0" encoding="utf-8"?>
<sst xmlns="http://schemas.openxmlformats.org/spreadsheetml/2006/main" count="274" uniqueCount="217">
  <si>
    <t>2.1</t>
  </si>
  <si>
    <t>Code</t>
  </si>
  <si>
    <t>Désignation</t>
  </si>
  <si>
    <t>U</t>
  </si>
  <si>
    <t>Qte</t>
  </si>
  <si>
    <t>P.U. HT</t>
  </si>
  <si>
    <t>P.T. HT</t>
  </si>
  <si>
    <t>PRÉSENTATION DU PROJET</t>
  </si>
  <si>
    <t>CONSISTANCE GENERALE DES TRAVAUX</t>
  </si>
  <si>
    <t>Les travaux du présent lot comprennent :</t>
  </si>
  <si>
    <t>Documents de référence :</t>
  </si>
  <si>
    <t>Travaux compris dans le prix :</t>
  </si>
  <si>
    <t>NOTA :</t>
  </si>
  <si>
    <t>DESCRIPTION DES OUVRAGES / ETAT DES PRIX FORFAITAIRES</t>
  </si>
  <si>
    <t>Total T.V.A. (20%) :</t>
  </si>
  <si>
    <t>Total T.T.C. :</t>
  </si>
  <si>
    <t>Il est indiqué au présent lot que la description des modes opératoires de mise en œuvre du présent lot n'est donnée qu'à titre indicatif dans le but de faciliter la compréhension des travaux à chiffrer.
Ces  descriptions de mise en œuvre sont non contractuelles et relèvent de la compétence de l'entreprise
qui est seul juge  pour définir les modes de pose/mise en œuvre précis dans le respect des réglementations en vigueur, des avis
techniques et/ou cahier de prescription des produits mis en oeuvre.
Le présent lot ne pourra en aucun cas mettre en cause ces descriptions en cours de chantier s'il s'avérait nécessaire de modifier des système de mise en œuvre conformément à un cahier de charge du fabricant, un avis technique,
un cahier de prescription technique, un DTU, etc...
Il en est de même dans le cas d'un éventuel sinistre ultérieur.</t>
  </si>
  <si>
    <t>2.4</t>
  </si>
  <si>
    <t>2.2</t>
  </si>
  <si>
    <t>2.3</t>
  </si>
  <si>
    <t>Le programme a pour objet la réorganisation de locaux du bâtiment C de l'INSA situé au 24, Boulevard de la Victoire à 67000 STRASBOURG.</t>
  </si>
  <si>
    <t>Ce paragraphe indique d'une façon purement indicative la liste non exhaustive des limites des prestations entre les différents lots. Si nécessaire pour obtenir plus de précisions, le présent lot pourra consulter au cabinet de l'architecte le CCTP des autres lots.</t>
  </si>
  <si>
    <t>3.1</t>
  </si>
  <si>
    <t>RECAPITULATIF</t>
  </si>
  <si>
    <t>Soit en toutes lettres TTC : ______________________________________________________________</t>
  </si>
  <si>
    <t>_____________________________________________________________________________________</t>
  </si>
  <si>
    <t>Fait à ___________________________</t>
  </si>
  <si>
    <t>le ___________________________</t>
  </si>
  <si>
    <t>Bon pour accord, signature,</t>
  </si>
  <si>
    <t>Signature et cachet de l'Entrepreneur</t>
  </si>
  <si>
    <t>3.2</t>
  </si>
  <si>
    <t>Total H.T.  :</t>
  </si>
  <si>
    <t>A la charge du Maître d'Ouvrage</t>
  </si>
  <si>
    <t>m²</t>
  </si>
  <si>
    <t>Travaux imprévus</t>
  </si>
  <si>
    <t>ens</t>
  </si>
  <si>
    <t>u</t>
  </si>
  <si>
    <t>Dépose de cloisons placo plâtre, menuiseries bois comprises</t>
  </si>
  <si>
    <t>Plus-value pour rebouchage au mortier sans retrait des saignées dans les chapes et au droit des murs avec retrait de 1 cm.</t>
  </si>
  <si>
    <t>En complément ou par dérogation au cahier des clauses spéciales annexé aux DTU défini ci-dessus, les travaux du présent lot , comprennent:</t>
  </si>
  <si>
    <t xml:space="preserve"> - la reconnaissance des lieux pour définition :
      . des conditions d'accès,
      . des aires de stockage possibles et la préparation éventuelle de ces aires si elles sont inexistantes,
      . des règles de sécurité (clôtures de chantier, passages piétons, signalisation nocturne et diurne,etc.....)
 - tous les frais stipulés au CCAP et dans le CCTC (cahier des clauses techniques communes)
 - tous les frais stipulés au CCAG non dérogés par le CCAP
 - toutes les sujétions énumérées dans les cahiers des clauses spéciales DTU
 - l'implantation des ouvrages du présent lot compris contrôle des repères indiqués dans les documents
 particuliers du marché 
 - les moyens de levage pendant la durée des travaux du présent lot majorée de 4 semaines pour permettre les
 approvisionnements gratuit des autres lots
 Le présent lot mettra également à disposition gratuitement une personne apte à manœuvrer la grue en fonction 
 d'un planning de présence à définir en accord avec les autres lots.
 Le présent lot tiendra compte dans ses prix de tous les frais d'installation de la grue à savoir ; les éventuels frais
 de location du domaine public ou privé, les terrassements, plate-forme en gravier, massif de fondations, enrobés,
 etc..., y compris le repliement et la remise en état après intervention
 - les protections et sécurités suivant législation en vigueur et maintien et entretien de ces protections jusqu'à
 la pose des protections définitives
 - la fermeture provisoire du bâtiment en l'absence de clôtures de chantier infranchissables
 - les échafaudages propres aux travaux du présent lot (étant entendu que les échafaudages des façades seront
 posés à la fin des travaux de gros-oeuvre)
 - la fixation en fond de coffrage ou le scellement au coulage de tous les accessoires 
 métalliques (platines , plats, rails, crosses etc......) fournis par les autres lots
 - les réservations, rebouchages suivant CCAP
 - le battage d'un trait de niveau suivant du CCAP
 - les protections et sécurités suivant le plan général de coordination en matière de sécurité et de protection de
 la santé compris maintenance, entretien et repliement
 - les moyens de levage et de manutentions</t>
  </si>
  <si>
    <t>L'entreprise devra établir à ses frais avant ouverture du chantier,un procès verbal de constat et d'état des lieux contresigné par un représentant du Maître d'Ouvrage notamment en ce qui concerne l'état de la voirie publique et rives, étant entendu qu'en aucun cas le maître d'ouvrage ne supportera, en fin de chantier, tout ou partie des frais de réfection réclamés par les tiers.</t>
  </si>
  <si>
    <t>Démolition de cloisons légères non porteuse d'ép. 10 à 15 cm, de hauteur 3,7m env. y compris dépose des menuiseries bois et évacuation des gravats. Dépose soignée au droit des faux plafonds conservés</t>
  </si>
  <si>
    <t>Dépose des sols souples</t>
  </si>
  <si>
    <t>Dépose des sols souples y compris évacuation des déchets</t>
  </si>
  <si>
    <t>Dépose des faux-plafonds fixes et des dalles 60x60 + ossature y compris évacuation des déchets</t>
  </si>
  <si>
    <t>Dépose des faux-plafonds</t>
  </si>
  <si>
    <t>A la charge du LOT 3 - PLATRERIE / FAUX-PLAFOND</t>
  </si>
  <si>
    <t>A la charge du LOT 4 - ELECTRICITE</t>
  </si>
  <si>
    <r>
      <rPr>
        <u/>
        <sz val="11"/>
        <rFont val="Century Gothic"/>
        <family val="2"/>
      </rPr>
      <t>MAITRE D'OUVRAGE</t>
    </r>
    <r>
      <rPr>
        <sz val="11"/>
        <rFont val="Century Gothic"/>
        <family val="2"/>
      </rPr>
      <t xml:space="preserve"> :
INSA de Strasbourg</t>
    </r>
  </si>
  <si>
    <t>24, Boulevard de la Victoire
67000 STRASBOURG
Tél : 03 88 14 47 00</t>
  </si>
  <si>
    <r>
      <t xml:space="preserve">INSA DE STRASBOURG
</t>
    </r>
    <r>
      <rPr>
        <sz val="12"/>
        <rFont val="Century Gothic"/>
        <family val="2"/>
      </rPr>
      <t>REORGANISATION DE LOCAUX DES BÂTIMENTS C ET L</t>
    </r>
  </si>
  <si>
    <r>
      <t xml:space="preserve">CAHIER DES CLAUSES TECHNIQUES PARTICULIERES
</t>
    </r>
    <r>
      <rPr>
        <b/>
        <sz val="22"/>
        <color rgb="FF000000"/>
        <rFont val="Century Gothic"/>
        <family val="2"/>
      </rPr>
      <t>CCTP</t>
    </r>
  </si>
  <si>
    <r>
      <rPr>
        <u/>
        <sz val="10"/>
        <rFont val="Century Gothic"/>
        <family val="2"/>
      </rPr>
      <t>MAITRE D'OEUVRE</t>
    </r>
    <r>
      <rPr>
        <sz val="10"/>
        <rFont val="Century Gothic"/>
        <family val="2"/>
      </rPr>
      <t xml:space="preserve"> :
</t>
    </r>
    <r>
      <rPr>
        <b/>
        <sz val="10"/>
        <rFont val="Century Gothic"/>
        <family val="2"/>
      </rPr>
      <t xml:space="preserve">PM Architectes
</t>
    </r>
    <r>
      <rPr>
        <sz val="10"/>
        <rFont val="Century Gothic"/>
        <family val="2"/>
      </rPr>
      <t>M. Michel POULET
contact@pm-architectes.com</t>
    </r>
  </si>
  <si>
    <t>11, rue d'Ergersheim - 67200 STRASBOURG
Tél : 03 88 27 23 23
Mob : 06 80 84 62 21</t>
  </si>
  <si>
    <r>
      <rPr>
        <u/>
        <sz val="8"/>
        <rFont val="Century Gothic"/>
        <family val="2"/>
      </rPr>
      <t>Les travaux seront réalisés en deux phases.</t>
    </r>
    <r>
      <rPr>
        <sz val="8"/>
        <rFont val="Century Gothic"/>
        <family val="2"/>
      </rPr>
      <t xml:space="preserve">
PHASE 1 - TRANCHE FERME : A l'été 2026, les travaux concerneront les salles du R+2 et du R+4
PHASE 2 - TRANCHE CONDITIONNELLE  : A l'été 2027, les travaux concerneront les salles du RDC et du R+1</t>
    </r>
  </si>
  <si>
    <t>Les travaux seront réalisés conformément :</t>
  </si>
  <si>
    <t>A la charge de TOUS LES LOTS</t>
  </si>
  <si>
    <t xml:space="preserve">   -   le nettoyage grossier des locaux, à savoir enlèvement des gravois, de chutes de matériaux divers etc... (à la charge des responsables)</t>
  </si>
  <si>
    <t>TRANCHE FERME : travaux été 2026</t>
  </si>
  <si>
    <t>TRANCHE OPTIONNELLE : travaux été 2027</t>
  </si>
  <si>
    <t xml:space="preserve">   -   les travaux de transformation du bâtiment existant (dépose de faux-plafonds, démolition de cloisons, modifications/création de baies, etc …)</t>
  </si>
  <si>
    <t>Limites de prestations</t>
  </si>
  <si>
    <t xml:space="preserve"> - le DTU 12 (DTU P11-201/CCH) Terrassement pour le bâtiment
 - le DTU 13.11 (DTU P11-211) Fondations superficielles 
 - le DTU 13.12 (DTU P11-711) Règles pour le calcul des fondations superficielles 
 - le DTU 13.3 (P 11-213-2) Dallages - Conception, calcul et exécution (dallages à usage autre qu'industriel ou assimiliés) 
 - le DTU 20.1 (P10-202) Ouvrages en maçonnerie de petits éléments - Parois et murs 
 - le DTU 20.12 (NF P10-203-1,1/A1,1/A2) Gros-oeuvre en maçonnerie des toitures destinées à recevoir un revêtement d'étanchéité 
 -  le DTU 20.1 P4 annexe A - Ouvrage en maçonnerie de petits éléments et définissant la conception de tous les drainages du projet 
 - le DTU 21 (NF P18-201) Exécution des ouvrages en béton - Cahier des clauses techniques 
 - le DTU 23.1 (P18-210) : Murs en béton banché - Partie 1 : Cahier des clauses techniques 
 - les Cahiers des Clauses Administratives Spéciales (CACS) annexés aux Cahiers des Clauses Techniques (CCT) précités 
 - NF EN 1992-1-1 (octobbre 2005) : Eurocode 2 - Calcul des structures en béton - Partie 1-1 : Règles générales et règles pour les bâtiments (P18-711-1) 
   Remplace BAEL 91 (DTU P18-702) (mars 1992) + Amendement A1 (février 2000) 
   Remplace BPEL 91 (DTU P18-703) (avril 1992) + Amendement A1 (février 2000) 
 - NF EN 1991-1-4/NA(mars 2008) : Eurocode 1 - Actions sur les structures - Partie 1.4 : Actions générales - Actions du vent + Amendement A1 (octobre 2010) ( P06-114-1) 
 Remplace les Règles neige et vent : Règles NV 65 (DTU P06-002) (février 2009)  
 - NF EN 1991-1-3/NA(avril 2004) : Eurocode 1 - Actions sur les structures - Partie 1.3 : Actions générales - Charges de neige ( P06-113-1) 
 Remplace Règles N 84 (DTU P06-006) (février 2009) (règle de calcul retirée) 
 - NF EN 1998-1 (septembre 2005) : Eurocode 8 - Calcul des structures pour leur résistance aux séismes - Partie 1 : Règles générales, actions sismiques et règles pour les bâtiments (P06-030-1) 
 - NF EN 1998-5 (septembre 2005) : Eurocode 8 - Calcul des structures pour leur résistance aux séismes - Partie 5 : Fondations, ouvrages de soutènement et aspects géotechniques (P06-035-1) ' Remplace les Règles PS92 (DTU NF P06-013) Règles de la construction parasismique - Règles PS applicables aux bâtiments </t>
  </si>
  <si>
    <t xml:space="preserve"> - NF EN 1992-1-2 (octobre 2005) : Eurocode 2 - Calcul des structures en béton - Partie 1-2 : Règles générales - Calcul du comportement au feu (P18-712-1) 
 Remplace FB (P92-701) (décembre 1993) + Amendement A1 (décembre 2000) 
 - les Règles thermiques de la réglementation en figeur 
 - les avis techniques (Atec) des matériaux, procédés, éléments ou équipements nouveaux 
 - les règles professionnelles reconnues par les assureurs et plus particulièrement par l'AFAC 
 -  le maintien des plate-formes dans leur état initial et l'entretien courant de ces plate-formes. 
 -  l'organisation, le matériel et les honoraires du laboratoire agréé pour exécution des essais à la charge de l'entreprise selon cahier des clauses spéciales du DTU 13.2 ( articles 10.2-10.3-10.4) 
 - la recommandation T2-2000 aux maîtres d'ouvrages publics relative à la gestion des déchets de chantier du bâtiment  (télégrammes marchés publics , juin 2000) 
 - les recommandations figurant dans le rapport d'étude géotechnique 
 NOTA : sous réserve d'un commun accord entre les parties et celui du bureau de contrôle , les règles DTU 
 citées ci-dessus pourront demeurer applicables tant que les nouveaux textes réglementaires n'imposent pas 
 formellement les Eurocodes.</t>
  </si>
  <si>
    <t xml:space="preserve">   -   la dépose et/ou l'évacuation de l'ensemble du mobilier</t>
  </si>
  <si>
    <t xml:space="preserve">   -   dépose et évacuation des luminaires</t>
  </si>
  <si>
    <t xml:space="preserve">   -   dépose des goulottes, câbles etc …</t>
  </si>
  <si>
    <t xml:space="preserve">   -   travaux de création de baies dans les cloisons plâtres</t>
  </si>
  <si>
    <r>
      <t xml:space="preserve">DECOMPOSITION DU PRIX GLOBAL ET FORFAITAIRE
</t>
    </r>
    <r>
      <rPr>
        <b/>
        <sz val="22"/>
        <color rgb="FF000000"/>
        <rFont val="Century Gothic"/>
        <family val="2"/>
      </rPr>
      <t>DPGF</t>
    </r>
  </si>
  <si>
    <r>
      <rPr>
        <b/>
        <sz val="8"/>
        <rFont val="Century Gothic"/>
        <family val="2"/>
      </rPr>
      <t>INSA DE STRASBOURG</t>
    </r>
    <r>
      <rPr>
        <sz val="8"/>
        <rFont val="Century Gothic"/>
        <family val="2"/>
      </rPr>
      <t xml:space="preserve">
Réorganisation de locaux des bâtiments C et L</t>
    </r>
  </si>
  <si>
    <t>Sous-total PHASE 1 - Travaux été 2026</t>
  </si>
  <si>
    <t>Sous-total PHASE 2 - Travaux été 2027</t>
  </si>
  <si>
    <t>TOTAL</t>
  </si>
  <si>
    <t>4.1 - TRANCHE FERME : travaux été 2026</t>
  </si>
  <si>
    <t>4.2 - TRANCHE OPTIONNELLE : travaux été 2027</t>
  </si>
  <si>
    <t>Total du lot</t>
  </si>
  <si>
    <t>Localisations :</t>
  </si>
  <si>
    <t xml:space="preserve">  Entre les dalles C4.12B et C4.14 actuelles</t>
  </si>
  <si>
    <t xml:space="preserve">  Entre les salles C4.10B et C4.12A actuelles</t>
  </si>
  <si>
    <t xml:space="preserve">  Salle C4.10A actuelle</t>
  </si>
  <si>
    <t xml:space="preserve">  Salle C4.10B actuelle</t>
  </si>
  <si>
    <t xml:space="preserve">  Salle C4.12A actuelle</t>
  </si>
  <si>
    <t xml:space="preserve">  Salle C4.12B actuelle</t>
  </si>
  <si>
    <t xml:space="preserve">  Salle C4.14   actuelle</t>
  </si>
  <si>
    <t>Création de baies dans cloison brique d'ép. 16cm</t>
  </si>
  <si>
    <t>Création de baies dans mur en brique d'ép. 16 cm, dim 90/210 comprenant :</t>
  </si>
  <si>
    <t xml:space="preserve">   -   mise en place d'un étaiement provisoire</t>
  </si>
  <si>
    <t xml:space="preserve">   -   découpage au disque diamant de la baie et démolition</t>
  </si>
  <si>
    <t xml:space="preserve">   -   réalisation d'une sous-poutre en béton de section 30/20cm, comprenant :</t>
  </si>
  <si>
    <t xml:space="preserve">       &gt;   coffrage</t>
  </si>
  <si>
    <t xml:space="preserve">       &gt;   béton C25/30</t>
  </si>
  <si>
    <t xml:space="preserve">       &gt;   armatures composée position séparée</t>
  </si>
  <si>
    <t xml:space="preserve">   -   reprise aux 2 faces sur ébrasements/linteau/seuil au mortier sans retrait</t>
  </si>
  <si>
    <t xml:space="preserve">   -   chargement et évacuation des gravats</t>
  </si>
  <si>
    <t xml:space="preserve">  Au R+4 : salles C4.10, C4.12B, C4.12C</t>
  </si>
  <si>
    <t>Fourniture et pose d'un portique métallique pour renfort structurel en vue de la mise en place de cloisons mobiles</t>
  </si>
  <si>
    <t xml:space="preserve">  Au R+4 : salle C4.12 (A, B et C)</t>
  </si>
  <si>
    <t xml:space="preserve">  Entre les salles C4.20 et C4.22</t>
  </si>
  <si>
    <t>Dépose de cloison placo plâtre</t>
  </si>
  <si>
    <t>Création d'une ouverture dans mur porteur</t>
  </si>
  <si>
    <t>Y compris finition soignée de l'ouverture par mise en œuvre d'un mortier lissé.</t>
  </si>
  <si>
    <t xml:space="preserve">  Salle L0.12a</t>
  </si>
  <si>
    <t>Création d'une ouverture  dans mur morteur, ép.45cm environ.
Dimensions : 156/220 (pour mise en place d'une menuiserie bois de dim. 140/204)</t>
  </si>
  <si>
    <r>
      <rPr>
        <b/>
        <sz val="8"/>
        <rFont val="Century Gothic"/>
        <family val="2"/>
      </rPr>
      <t xml:space="preserve">INSA DE STRASBOURG </t>
    </r>
    <r>
      <rPr>
        <sz val="8"/>
        <rFont val="Century Gothic"/>
        <family val="2"/>
      </rPr>
      <t xml:space="preserve">                                                                                                                              </t>
    </r>
    <r>
      <rPr>
        <b/>
        <sz val="8"/>
        <rFont val="Century Gothic"/>
        <family val="2"/>
      </rPr>
      <t>Lot n°1</t>
    </r>
    <r>
      <rPr>
        <sz val="8"/>
        <rFont val="Century Gothic"/>
        <family val="2"/>
      </rPr>
      <t xml:space="preserve"> - DEMOLITION / GROS-OEUVRE
Réorganisation de locaux des bâtiments C et L  </t>
    </r>
  </si>
  <si>
    <r>
      <rPr>
        <b/>
        <sz val="8"/>
        <rFont val="Century Gothic"/>
        <family val="2"/>
      </rPr>
      <t xml:space="preserve">Lot n°1 </t>
    </r>
    <r>
      <rPr>
        <sz val="8"/>
        <rFont val="Century Gothic"/>
        <family val="2"/>
      </rPr>
      <t>- DEMOLITION / GROS-ŒUVRE</t>
    </r>
  </si>
  <si>
    <t>Indice B</t>
  </si>
  <si>
    <r>
      <rPr>
        <u/>
        <sz val="10"/>
        <rFont val="Century Gothic"/>
        <family val="2"/>
      </rPr>
      <t xml:space="preserve">BUREAU DE CONTRÔLE </t>
    </r>
    <r>
      <rPr>
        <sz val="10"/>
        <rFont val="Century Gothic"/>
        <family val="2"/>
      </rPr>
      <t xml:space="preserve">:
</t>
    </r>
    <r>
      <rPr>
        <b/>
        <sz val="10"/>
        <rFont val="Century Gothic"/>
        <family val="2"/>
      </rPr>
      <t>APAVE</t>
    </r>
  </si>
  <si>
    <t>2 rue de l'Electricité  -  67550 VENDENHEIM
Tél : 03 88 20 02 53</t>
  </si>
  <si>
    <r>
      <rPr>
        <u/>
        <sz val="10"/>
        <rFont val="Century Gothic"/>
        <family val="2"/>
      </rPr>
      <t>COORDONNATEUR SPS :</t>
    </r>
    <r>
      <rPr>
        <sz val="10"/>
        <rFont val="Century Gothic"/>
        <family val="2"/>
      </rPr>
      <t xml:space="preserve">
</t>
    </r>
    <r>
      <rPr>
        <b/>
        <sz val="10"/>
        <rFont val="Century Gothic"/>
        <family val="2"/>
      </rPr>
      <t>APAVE</t>
    </r>
  </si>
  <si>
    <t>4.1</t>
  </si>
  <si>
    <t>4.1.1</t>
  </si>
  <si>
    <t>4.1.2</t>
  </si>
  <si>
    <t>4.1.3</t>
  </si>
  <si>
    <t>4.1.4</t>
  </si>
  <si>
    <t>4.1.5</t>
  </si>
  <si>
    <t>4.1.6</t>
  </si>
  <si>
    <t>4.2</t>
  </si>
  <si>
    <t>4.2.1</t>
  </si>
  <si>
    <t>4.2.2</t>
  </si>
  <si>
    <t>4.2.3</t>
  </si>
  <si>
    <t xml:space="preserve">   -   les travaux de renforceent de poutres existantes en béton armé situées au dernier niveau du bâtiment C</t>
  </si>
  <si>
    <t>CLAUSES TECHNIQUES PARTICULIERES</t>
  </si>
  <si>
    <t>Prestations de renforcement</t>
  </si>
  <si>
    <t>Les travaux consistent en la mise en place de deux profilés métalliques de type UPN 240 disposés de part et d’autre de la poutre existante afin d’augmenter la rigidité de l’élément et de limiter la flèche sous les charges d’exploitation liées notamment à l’installation d’une cloison mobile suspendue.</t>
  </si>
  <si>
    <t>Les travaux comprennent :</t>
  </si>
  <si>
    <t xml:space="preserve">   -   la fourniture des profilés métalliques</t>
  </si>
  <si>
    <t xml:space="preserve">   -   la fourniture des organes de fixation</t>
  </si>
  <si>
    <t xml:space="preserve">   -   la réalisation des percements dans les poutres existantes</t>
  </si>
  <si>
    <t xml:space="preserve">   -   la mise en œuvre des profilés métalliques</t>
  </si>
  <si>
    <t xml:space="preserve">   -   les protections anticorrosion</t>
  </si>
  <si>
    <t xml:space="preserve">   -   les contrôles et essais</t>
  </si>
  <si>
    <t xml:space="preserve">   -   toutes sujétions nécessaires à la bonne exécution des travaux</t>
  </si>
  <si>
    <t>Documents de référence</t>
  </si>
  <si>
    <t xml:space="preserve">   -   Eurocode 0 – EN 1990 : Bases de calcul des structures</t>
  </si>
  <si>
    <t xml:space="preserve">   -   Eurocode 1 – EN 1991 : Actions sur les structures</t>
  </si>
  <si>
    <t xml:space="preserve">   -   Eurocode 2 – EN 1992 : Structures en béton armé</t>
  </si>
  <si>
    <t xml:space="preserve">   -   Eurocode 3 – EN 1993 : Structures métalliques</t>
  </si>
  <si>
    <t xml:space="preserve">   -   Eurocode 4 – EN 1994 : Structures mixtes acier-béton</t>
  </si>
  <si>
    <t>Ainsi qu’aux règles professionnelles et DTU applicables aux travaux de structure métallique et de percement dans les ouvrages en béton armé.</t>
  </si>
  <si>
    <t>Les travaux devront être réalisés conformément aux textes et normes en vigueur et notamment :</t>
  </si>
  <si>
    <t>3.3</t>
  </si>
  <si>
    <t>Description des ouvrages existants</t>
  </si>
  <si>
    <t>La structure existante est constituée d’une poutre principale en béton armé de section approximative 26 × 32 cm, portée 8,45 m.</t>
  </si>
  <si>
    <t>Cette poutre supporte la toiture et recevra le rail de suspension d’une cloison mobile. Afin de limiter la déformabilité de la structure et garantir le bon fonctionnement du système de cloison mobile, un renforcement par moisage métallique est prévu.</t>
  </si>
  <si>
    <t>3.4</t>
  </si>
  <si>
    <t>Principe de renforcement</t>
  </si>
  <si>
    <t>Le renforcement consiste à mettre en place deux profilés métalliques UPN 240 disposés latéralement de part et d’autre de la poutre existante.</t>
  </si>
  <si>
    <t>Les profilés seront solidarisés à la poutre par un système de tiges filetées et de scellements chimiques ou boulons traversants.</t>
  </si>
  <si>
    <t>Le dispositif permettra d’augmenter la rigidité globale de la poutre afin de limiter les déformations verticales en service.</t>
  </si>
  <si>
    <t>3.5</t>
  </si>
  <si>
    <t>Caractéristiques des matériaux</t>
  </si>
  <si>
    <t>Acier de structure :</t>
  </si>
  <si>
    <t>Les profilés seront en acier de construction S235 conforme à la norme NF EN 10025.</t>
  </si>
  <si>
    <t>fy = 235 Mpa</t>
  </si>
  <si>
    <t>UPN 240</t>
  </si>
  <si>
    <t>Profilés :</t>
  </si>
  <si>
    <t>Fixations :</t>
  </si>
  <si>
    <t xml:space="preserve">Les fixations seront réalisées par tiges filetées classe 8.8 minimum avec scellement chimique disposant d’un Avis Technique ou ETA. Elles devront être suffisamment réparties afin d’assurer une bonne liaison entre la poutre en béton armé et les profilés métalliques type UPN. </t>
  </si>
  <si>
    <t>3.6</t>
  </si>
  <si>
    <t>Reconnaissance préalable des armatures</t>
  </si>
  <si>
    <t>Avant toute réalisation de percement dans la poutre existante, l’entreprise devra procéder à une reconnaissance des armatures à l’aide d’un appareil de type Ferroscan.</t>
  </si>
  <si>
    <t>Cette reconnaissance permettra :</t>
  </si>
  <si>
    <t>Caractéristiques :</t>
  </si>
  <si>
    <t xml:space="preserve">   -   d'identifier la position des armatures existantes</t>
  </si>
  <si>
    <t xml:space="preserve">   -   d'adapter l'implantation des percements</t>
  </si>
  <si>
    <t xml:space="preserve">   -   d'éviter toute détérioration du ferraillage existant</t>
  </si>
  <si>
    <t>Les résultats devront être transmis à la maîtrise d’œuvre pour validation avant réalisation des percements.</t>
  </si>
  <si>
    <t>3.7</t>
  </si>
  <si>
    <t>Percements dans le béton</t>
  </si>
  <si>
    <t>Lers percements seront réalisés par forage rotatif ou carottage, sans percussion.</t>
  </si>
  <si>
    <t>Les trous devront être :</t>
  </si>
  <si>
    <t xml:space="preserve">   -   nettoyés</t>
  </si>
  <si>
    <t xml:space="preserve">   -   dépoussiérés</t>
  </si>
  <si>
    <t xml:space="preserve">   -   préparés conformément aux prescriptions du fabricant du système de scellement</t>
  </si>
  <si>
    <t>3.8</t>
  </si>
  <si>
    <t>Mise en œuvre des profils</t>
  </si>
  <si>
    <t>Les profilés seront positionnés de part et d’autre de la poutre existante.</t>
  </si>
  <si>
    <t>L'entreprise devra vérifier :</t>
  </si>
  <si>
    <t xml:space="preserve">   -   leur positionnement correct</t>
  </si>
  <si>
    <t xml:space="preserve">   -   le contact avec la poutre</t>
  </si>
  <si>
    <t>Si nécessaire, des cales métalliques pourront être mises en place afin d’assurer un appui correct.</t>
  </si>
  <si>
    <t>3.9</t>
  </si>
  <si>
    <t>Protection anticorrosion</t>
  </si>
  <si>
    <t>Les profilés métalliques recevront une protection anticorrosion adaptée à l’environnement intérieur.</t>
  </si>
  <si>
    <t>Protection minimale :</t>
  </si>
  <si>
    <t xml:space="preserve">   -   l'alignement des profilés</t>
  </si>
  <si>
    <t xml:space="preserve">   -   primaire anticorrosion</t>
  </si>
  <si>
    <t xml:space="preserve">   -   couche de finition</t>
  </si>
  <si>
    <t>ou galvanisation à chaud</t>
  </si>
  <si>
    <t>3.10</t>
  </si>
  <si>
    <t>Contrôles</t>
  </si>
  <si>
    <t>L'entreprise devra réaliser les contrôles suivants :</t>
  </si>
  <si>
    <t xml:space="preserve">   - vérification de l'implantation des profilés</t>
  </si>
  <si>
    <t xml:space="preserve">   - vérification du serrage des boulons</t>
  </si>
  <si>
    <t xml:space="preserve">   -   contrôle visuel des scellements</t>
  </si>
  <si>
    <t>3.11</t>
  </si>
  <si>
    <t>Réception des travaux</t>
  </si>
  <si>
    <t>La réception portera notamment sur :</t>
  </si>
  <si>
    <t xml:space="preserve">   - la conformité des profilés installés</t>
  </si>
  <si>
    <t xml:space="preserve">   - la qualité des fixations</t>
  </si>
  <si>
    <t xml:space="preserve">   - la protection anticorrosion</t>
  </si>
  <si>
    <t xml:space="preserve">   - l'absence de dégradation de la structure existante</t>
  </si>
  <si>
    <t>4.1.5.1</t>
  </si>
  <si>
    <t>4.1.5.2</t>
  </si>
  <si>
    <t>2 UPN 240 sur poutre principale</t>
  </si>
  <si>
    <t>2 UPN 160 sur poutre secondaire</t>
  </si>
  <si>
    <t xml:space="preserve">   - solidarisation à la poutre selon préconisations du CCTP, article 3.4</t>
  </si>
  <si>
    <t xml:space="preserve">   - caratéristiques selon CCTP article 3.5</t>
  </si>
  <si>
    <t xml:space="preserve">   - reconnaissance préalable des armatures</t>
  </si>
  <si>
    <t xml:space="preserve">   - percements dans le béton</t>
  </si>
  <si>
    <t xml:space="preserve">   - contrôles de mise en œuvre</t>
  </si>
  <si>
    <t>Fourniture et pose de 2 UPN 160 de part et d'autre d'une poutre secondaire existante en béton armé à géométrie variable, d'une portée de 8,45m.
Longueur totale : 8,45m.
Possibilité  d'acheminer chaque UPN  en 3 morceaux sous réserve de souder les éléments entre eux sur site, et ce dans les règles de l'art.</t>
  </si>
  <si>
    <t>Travaux comprenant :</t>
  </si>
  <si>
    <t>Renforcement de poutre de la salle C4.12</t>
  </si>
  <si>
    <t xml:space="preserve">  Salle C4.20</t>
  </si>
  <si>
    <t xml:space="preserve">  Salle C4.22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</si>
</sst>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36" x14ac:knownFonts="1">
    <font>
      <sz val="10"/>
      <color rgb="FF000000"/>
      <name val="Times New Roman"/>
      <charset val="204"/>
    </font>
    <font>
      <sz val="10"/>
      <color rgb="FF000000"/>
      <name val="Century Gothic"/>
      <family val="2"/>
    </font>
    <font>
      <sz val="7"/>
      <color rgb="FF000000"/>
      <name val="Century Gothic"/>
      <family val="2"/>
    </font>
    <font>
      <b/>
      <u/>
      <sz val="12"/>
      <name val="Century Gothic"/>
      <family val="2"/>
    </font>
    <font>
      <sz val="8"/>
      <name val="Century Gothic"/>
      <family val="2"/>
    </font>
    <font>
      <b/>
      <sz val="11.5"/>
      <name val="Century Gothic"/>
      <family val="2"/>
    </font>
    <font>
      <b/>
      <i/>
      <sz val="8"/>
      <name val="Century Gothic"/>
      <family val="2"/>
    </font>
    <font>
      <b/>
      <sz val="10"/>
      <name val="Century Gothic"/>
      <family val="2"/>
    </font>
    <font>
      <b/>
      <sz val="8"/>
      <name val="Century Gothic"/>
      <family val="2"/>
    </font>
    <font>
      <b/>
      <sz val="12"/>
      <name val="Century Gothic"/>
      <family val="2"/>
    </font>
    <font>
      <sz val="7"/>
      <name val="Century Gothic"/>
      <family val="2"/>
    </font>
    <font>
      <b/>
      <sz val="10"/>
      <color rgb="FF000000"/>
      <name val="Century Gothic"/>
      <family val="2"/>
    </font>
    <font>
      <sz val="8"/>
      <color rgb="FF000000"/>
      <name val="Century Gothic"/>
      <family val="2"/>
    </font>
    <font>
      <b/>
      <sz val="9"/>
      <name val="Century Gothic"/>
      <family val="2"/>
    </font>
    <font>
      <b/>
      <sz val="11"/>
      <color rgb="FF000000"/>
      <name val="Century Gothic"/>
      <family val="2"/>
    </font>
    <font>
      <b/>
      <u/>
      <sz val="7"/>
      <name val="Century Gothic"/>
      <family val="2"/>
    </font>
    <font>
      <u/>
      <sz val="8"/>
      <color rgb="FF000000"/>
      <name val="Century Gothic"/>
      <family val="2"/>
    </font>
    <font>
      <b/>
      <i/>
      <sz val="8"/>
      <color rgb="FF000000"/>
      <name val="Century Gothic"/>
      <family val="2"/>
    </font>
    <font>
      <i/>
      <sz val="7"/>
      <name val="Century Gothic"/>
      <family val="2"/>
    </font>
    <font>
      <b/>
      <u/>
      <sz val="10"/>
      <name val="Century Gothic"/>
      <family val="2"/>
    </font>
    <font>
      <sz val="6"/>
      <color rgb="FF000000"/>
      <name val="Century Gothic"/>
      <family val="2"/>
    </font>
    <font>
      <b/>
      <sz val="12"/>
      <color rgb="FF000000"/>
      <name val="Century Gothic"/>
      <family val="2"/>
    </font>
    <font>
      <b/>
      <sz val="9"/>
      <color rgb="FF000000"/>
      <name val="Century Gothic"/>
      <family val="2"/>
    </font>
    <font>
      <sz val="10"/>
      <color rgb="FF000000"/>
      <name val="Times New Roman"/>
      <family val="1"/>
    </font>
    <font>
      <sz val="11"/>
      <name val="Century Gothic"/>
      <family val="2"/>
    </font>
    <font>
      <u/>
      <sz val="11"/>
      <name val="Century Gothic"/>
      <family val="2"/>
    </font>
    <font>
      <b/>
      <sz val="16"/>
      <name val="Century Gothic"/>
      <family val="2"/>
    </font>
    <font>
      <sz val="12"/>
      <name val="Century Gothic"/>
      <family val="2"/>
    </font>
    <font>
      <b/>
      <sz val="14"/>
      <color rgb="FF000000"/>
      <name val="Century Gothic"/>
      <family val="2"/>
    </font>
    <font>
      <b/>
      <sz val="22"/>
      <color rgb="FF000000"/>
      <name val="Century Gothic"/>
      <family val="2"/>
    </font>
    <font>
      <sz val="10"/>
      <name val="Century Gothic"/>
      <family val="2"/>
    </font>
    <font>
      <u/>
      <sz val="10"/>
      <name val="Century Gothic"/>
      <family val="2"/>
    </font>
    <font>
      <u/>
      <sz val="8"/>
      <name val="Century Gothic"/>
      <family val="2"/>
    </font>
    <font>
      <i/>
      <sz val="8"/>
      <color rgb="FF000000"/>
      <name val="Century Gothic"/>
      <family val="2"/>
    </font>
    <font>
      <b/>
      <sz val="11"/>
      <name val="Century Gothic"/>
      <family val="2"/>
    </font>
    <font>
      <sz val="9"/>
      <name val="Century Gothic"/>
      <family val="2"/>
    </font>
  </fonts>
  <fills count="3">
    <fill>
      <patternFill patternType="none"/>
    </fill>
    <fill>
      <patternFill patternType="gray125"/>
    </fill>
    <fill>
      <patternFill patternType="solid">
        <fgColor theme="0" tint="-0.14999847407452621"/>
        <bgColor indexed="64"/>
      </patternFill>
    </fill>
  </fills>
  <borders count="4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style="thin">
        <color indexed="64"/>
      </right>
      <top/>
      <bottom style="thin">
        <color indexed="64"/>
      </bottom>
      <diagonal/>
    </border>
  </borders>
  <cellStyleXfs count="2">
    <xf numFmtId="0" fontId="0" fillId="0" borderId="0"/>
    <xf numFmtId="0" fontId="23" fillId="0" borderId="0"/>
  </cellStyleXfs>
  <cellXfs count="187">
    <xf numFmtId="0" fontId="0" fillId="0" borderId="0" xfId="0" applyAlignment="1">
      <alignment horizontal="left" vertical="top"/>
    </xf>
    <xf numFmtId="0" fontId="1" fillId="0" borderId="0" xfId="1" applyFont="1" applyAlignment="1">
      <alignment horizontal="left" vertical="top"/>
    </xf>
    <xf numFmtId="0" fontId="24" fillId="0" borderId="26" xfId="1" applyFont="1" applyBorder="1" applyAlignment="1">
      <alignment horizontal="center" vertical="center" wrapText="1"/>
    </xf>
    <xf numFmtId="0" fontId="8" fillId="0" borderId="0" xfId="1" applyFont="1" applyAlignment="1">
      <alignment horizontal="center" vertical="center" wrapText="1"/>
    </xf>
    <xf numFmtId="0" fontId="1" fillId="0" borderId="0" xfId="1" applyFont="1" applyAlignment="1">
      <alignment vertical="center"/>
    </xf>
    <xf numFmtId="0" fontId="9" fillId="0" borderId="0" xfId="1" applyFont="1" applyAlignment="1">
      <alignment horizontal="center" vertical="center"/>
    </xf>
    <xf numFmtId="0" fontId="11" fillId="0" borderId="0" xfId="1" applyFont="1" applyAlignment="1">
      <alignment horizontal="left" vertical="center" indent="10"/>
    </xf>
    <xf numFmtId="1" fontId="14" fillId="0" borderId="6" xfId="1" applyNumberFormat="1" applyFont="1" applyBorder="1" applyAlignment="1">
      <alignment horizontal="center" vertical="top" shrinkToFit="1"/>
    </xf>
    <xf numFmtId="0" fontId="1" fillId="0" borderId="6" xfId="1" applyFont="1" applyBorder="1" applyAlignment="1">
      <alignment vertical="top" wrapText="1"/>
    </xf>
    <xf numFmtId="0" fontId="13" fillId="0" borderId="6" xfId="1" applyFont="1" applyBorder="1" applyAlignment="1">
      <alignment horizontal="center" vertical="center"/>
    </xf>
    <xf numFmtId="0" fontId="30" fillId="0" borderId="6" xfId="1" applyFont="1" applyBorder="1" applyAlignment="1">
      <alignment horizontal="center" vertical="center" wrapText="1"/>
    </xf>
    <xf numFmtId="1" fontId="14" fillId="0" borderId="0" xfId="1" applyNumberFormat="1" applyFont="1" applyAlignment="1">
      <alignment horizontal="center" vertical="top" shrinkToFit="1"/>
    </xf>
    <xf numFmtId="0" fontId="1" fillId="0" borderId="0" xfId="1" applyFont="1" applyAlignment="1">
      <alignment vertical="top" wrapText="1"/>
    </xf>
    <xf numFmtId="0" fontId="2" fillId="0" borderId="0" xfId="1" applyFont="1" applyAlignment="1">
      <alignment vertical="center"/>
    </xf>
    <xf numFmtId="0" fontId="2" fillId="0" borderId="0" xfId="1" applyFont="1" applyAlignment="1">
      <alignment horizontal="right" vertical="center"/>
    </xf>
    <xf numFmtId="44" fontId="2" fillId="0" borderId="0" xfId="1" applyNumberFormat="1" applyFont="1" applyAlignment="1">
      <alignment horizontal="left" vertical="center"/>
    </xf>
    <xf numFmtId="44" fontId="2" fillId="0" borderId="0" xfId="1" applyNumberFormat="1" applyFont="1" applyAlignment="1">
      <alignment horizontal="left" vertical="top"/>
    </xf>
    <xf numFmtId="0" fontId="10" fillId="0" borderId="35" xfId="1" applyFont="1" applyBorder="1" applyAlignment="1">
      <alignment horizontal="center" vertical="center" wrapText="1"/>
    </xf>
    <xf numFmtId="0" fontId="10" fillId="0" borderId="36" xfId="1" applyFont="1" applyBorder="1" applyAlignment="1">
      <alignment horizontal="center" vertical="center" wrapText="1"/>
    </xf>
    <xf numFmtId="1" fontId="2" fillId="0" borderId="7" xfId="1" applyNumberFormat="1" applyFont="1" applyBorder="1" applyAlignment="1">
      <alignment horizontal="left" shrinkToFit="1"/>
    </xf>
    <xf numFmtId="0" fontId="1" fillId="0" borderId="0" xfId="1" applyFont="1" applyAlignment="1">
      <alignment horizontal="left"/>
    </xf>
    <xf numFmtId="0" fontId="12" fillId="0" borderId="8" xfId="1" applyFont="1" applyBorder="1" applyAlignment="1">
      <alignment horizontal="right" vertical="top" wrapText="1"/>
    </xf>
    <xf numFmtId="0" fontId="4" fillId="0" borderId="12" xfId="1" applyFont="1" applyBorder="1" applyAlignment="1">
      <alignment vertical="top" wrapText="1"/>
    </xf>
    <xf numFmtId="0" fontId="12" fillId="0" borderId="0" xfId="1" applyFont="1" applyAlignment="1">
      <alignment horizontal="left" vertical="top"/>
    </xf>
    <xf numFmtId="0" fontId="12" fillId="0" borderId="8" xfId="1" applyFont="1" applyBorder="1" applyAlignment="1">
      <alignment horizontal="left" vertical="top"/>
    </xf>
    <xf numFmtId="0" fontId="4" fillId="0" borderId="12" xfId="1" applyFont="1" applyBorder="1" applyAlignment="1">
      <alignment wrapText="1"/>
    </xf>
    <xf numFmtId="0" fontId="1" fillId="0" borderId="8" xfId="1" applyFont="1" applyBorder="1" applyAlignment="1">
      <alignment horizontal="left" vertical="top"/>
    </xf>
    <xf numFmtId="1" fontId="2" fillId="0" borderId="8" xfId="1" applyNumberFormat="1" applyFont="1" applyBorder="1" applyAlignment="1">
      <alignment horizontal="left" shrinkToFit="1"/>
    </xf>
    <xf numFmtId="164" fontId="2" fillId="0" borderId="11" xfId="1" applyNumberFormat="1" applyFont="1" applyBorder="1" applyAlignment="1">
      <alignment horizontal="left" shrinkToFit="1"/>
    </xf>
    <xf numFmtId="0" fontId="1" fillId="0" borderId="8" xfId="1" applyFont="1" applyBorder="1" applyAlignment="1">
      <alignment horizontal="left" vertical="top" wrapText="1"/>
    </xf>
    <xf numFmtId="0" fontId="4" fillId="0" borderId="12" xfId="1" applyFont="1" applyBorder="1" applyAlignment="1">
      <alignment horizontal="left" vertical="top" wrapText="1"/>
    </xf>
    <xf numFmtId="0" fontId="18" fillId="0" borderId="12" xfId="1" applyFont="1" applyBorder="1" applyAlignment="1">
      <alignment vertical="top" wrapText="1"/>
    </xf>
    <xf numFmtId="0" fontId="12" fillId="0" borderId="12" xfId="1" applyFont="1" applyBorder="1" applyAlignment="1">
      <alignment vertical="top" wrapText="1"/>
    </xf>
    <xf numFmtId="0" fontId="1" fillId="0" borderId="8" xfId="1" applyFont="1" applyBorder="1" applyAlignment="1">
      <alignment horizontal="left"/>
    </xf>
    <xf numFmtId="0" fontId="1" fillId="0" borderId="9" xfId="1" applyFont="1" applyBorder="1" applyAlignment="1">
      <alignment horizontal="left" vertical="top"/>
    </xf>
    <xf numFmtId="0" fontId="12" fillId="0" borderId="14" xfId="1" quotePrefix="1" applyFont="1" applyBorder="1" applyAlignment="1">
      <alignment horizontal="left" vertical="top" wrapText="1"/>
    </xf>
    <xf numFmtId="164" fontId="20" fillId="0" borderId="8" xfId="1" applyNumberFormat="1" applyFont="1" applyBorder="1" applyAlignment="1">
      <alignment horizontal="left" shrinkToFit="1"/>
    </xf>
    <xf numFmtId="0" fontId="12" fillId="0" borderId="12" xfId="1" applyFont="1" applyBorder="1" applyAlignment="1">
      <alignment horizontal="left" vertical="top" wrapText="1"/>
    </xf>
    <xf numFmtId="0" fontId="1" fillId="0" borderId="12" xfId="1" applyFont="1" applyBorder="1" applyAlignment="1">
      <alignment horizontal="left" vertical="top" wrapText="1"/>
    </xf>
    <xf numFmtId="0" fontId="33" fillId="0" borderId="12" xfId="1" quotePrefix="1" applyFont="1" applyBorder="1" applyAlignment="1">
      <alignment vertical="top" wrapText="1"/>
    </xf>
    <xf numFmtId="1" fontId="2" fillId="0" borderId="11" xfId="1" applyNumberFormat="1" applyFont="1" applyBorder="1" applyAlignment="1">
      <alignment horizontal="left" shrinkToFit="1"/>
    </xf>
    <xf numFmtId="0" fontId="12" fillId="0" borderId="12" xfId="1" applyFont="1" applyBorder="1" applyAlignment="1">
      <alignment horizontal="left" vertical="top"/>
    </xf>
    <xf numFmtId="0" fontId="3" fillId="0" borderId="10" xfId="1" applyFont="1" applyBorder="1" applyAlignment="1">
      <alignment horizontal="left" wrapText="1"/>
    </xf>
    <xf numFmtId="0" fontId="3" fillId="0" borderId="12" xfId="1" applyFont="1" applyBorder="1" applyAlignment="1">
      <alignment horizontal="left" vertical="top" wrapText="1"/>
    </xf>
    <xf numFmtId="0" fontId="5" fillId="0" borderId="37" xfId="1" applyFont="1" applyBorder="1" applyAlignment="1">
      <alignment horizontal="left" wrapText="1"/>
    </xf>
    <xf numFmtId="0" fontId="4" fillId="0" borderId="12" xfId="1" quotePrefix="1" applyFont="1" applyBorder="1" applyAlignment="1">
      <alignment horizontal="left" vertical="top" wrapText="1"/>
    </xf>
    <xf numFmtId="0" fontId="6" fillId="0" borderId="12" xfId="1" applyFont="1" applyBorder="1" applyAlignment="1">
      <alignment horizontal="left" vertical="top" wrapText="1"/>
    </xf>
    <xf numFmtId="0" fontId="16" fillId="0" borderId="12" xfId="1" applyFont="1" applyBorder="1" applyAlignment="1">
      <alignment horizontal="left" wrapText="1"/>
    </xf>
    <xf numFmtId="0" fontId="19" fillId="0" borderId="12" xfId="1" applyFont="1" applyBorder="1" applyAlignment="1">
      <alignment horizontal="left" wrapText="1"/>
    </xf>
    <xf numFmtId="0" fontId="19" fillId="0" borderId="37" xfId="1" applyFont="1" applyBorder="1" applyAlignment="1">
      <alignment horizontal="left" wrapText="1"/>
    </xf>
    <xf numFmtId="0" fontId="12" fillId="0" borderId="14" xfId="1" quotePrefix="1" applyFont="1" applyBorder="1" applyAlignment="1">
      <alignment horizontal="center" vertical="center" wrapText="1"/>
    </xf>
    <xf numFmtId="0" fontId="1" fillId="0" borderId="0" xfId="1" applyFont="1" applyAlignment="1">
      <alignment horizontal="left" vertical="top" wrapText="1"/>
    </xf>
    <xf numFmtId="0" fontId="16" fillId="0" borderId="12" xfId="1" quotePrefix="1" applyFont="1" applyBorder="1" applyAlignment="1">
      <alignment horizontal="left" wrapText="1"/>
    </xf>
    <xf numFmtId="0" fontId="4" fillId="0" borderId="12" xfId="1" quotePrefix="1" applyFont="1" applyBorder="1" applyAlignment="1">
      <alignment vertical="top" wrapText="1"/>
    </xf>
    <xf numFmtId="0" fontId="33" fillId="0" borderId="12" xfId="1" quotePrefix="1" applyFont="1" applyBorder="1" applyAlignment="1">
      <alignment wrapText="1"/>
    </xf>
    <xf numFmtId="44" fontId="2" fillId="0" borderId="15" xfId="1" applyNumberFormat="1" applyFont="1" applyBorder="1" applyAlignment="1" applyProtection="1">
      <alignment horizontal="left" vertical="center" wrapText="1"/>
      <protection locked="0"/>
    </xf>
    <xf numFmtId="0" fontId="1" fillId="0" borderId="0" xfId="1" applyFont="1" applyAlignment="1">
      <alignment horizontal="left" vertical="center"/>
    </xf>
    <xf numFmtId="0" fontId="13" fillId="0" borderId="37" xfId="1" applyFont="1" applyBorder="1" applyAlignment="1">
      <alignment horizontal="left"/>
    </xf>
    <xf numFmtId="0" fontId="17" fillId="0" borderId="12" xfId="1" quotePrefix="1" applyFont="1" applyBorder="1" applyAlignment="1">
      <alignment wrapText="1"/>
    </xf>
    <xf numFmtId="0" fontId="33" fillId="0" borderId="8" xfId="1" applyFont="1" applyBorder="1" applyAlignment="1">
      <alignment horizontal="left" vertical="top" wrapText="1"/>
    </xf>
    <xf numFmtId="0" fontId="7" fillId="0" borderId="12" xfId="1" applyFont="1" applyBorder="1" applyAlignment="1">
      <alignment horizontal="left" wrapText="1"/>
    </xf>
    <xf numFmtId="0" fontId="32" fillId="0" borderId="12" xfId="1" quotePrefix="1" applyFont="1" applyBorder="1" applyAlignment="1">
      <alignment vertical="top" wrapText="1"/>
    </xf>
    <xf numFmtId="0" fontId="4" fillId="0" borderId="14" xfId="1" quotePrefix="1" applyFont="1" applyBorder="1" applyAlignment="1">
      <alignment vertical="top" wrapText="1"/>
    </xf>
    <xf numFmtId="0" fontId="8" fillId="0" borderId="37" xfId="1" applyFont="1" applyBorder="1" applyAlignment="1">
      <alignment horizontal="left"/>
    </xf>
    <xf numFmtId="0" fontId="12" fillId="0" borderId="30" xfId="1" applyFont="1" applyBorder="1" applyAlignment="1" applyProtection="1">
      <alignment horizontal="left" vertical="top"/>
      <protection locked="0"/>
    </xf>
    <xf numFmtId="0" fontId="12" fillId="0" borderId="31" xfId="1" applyFont="1" applyBorder="1" applyAlignment="1" applyProtection="1">
      <alignment horizontal="left" vertical="top"/>
      <protection locked="0"/>
    </xf>
    <xf numFmtId="0" fontId="12" fillId="0" borderId="32" xfId="1" applyFont="1" applyBorder="1" applyAlignment="1" applyProtection="1">
      <alignment horizontal="left" vertical="top"/>
      <protection locked="0"/>
    </xf>
    <xf numFmtId="0" fontId="1" fillId="0" borderId="19" xfId="1" applyFont="1" applyBorder="1" applyAlignment="1" applyProtection="1">
      <alignment horizontal="right" wrapText="1"/>
      <protection locked="0"/>
    </xf>
    <xf numFmtId="0" fontId="1" fillId="0" borderId="0" xfId="1" applyFont="1" applyAlignment="1" applyProtection="1">
      <alignment horizontal="right" wrapText="1"/>
      <protection locked="0"/>
    </xf>
    <xf numFmtId="0" fontId="1" fillId="0" borderId="0" xfId="1" applyFont="1" applyAlignment="1" applyProtection="1">
      <alignment horizontal="right"/>
      <protection locked="0"/>
    </xf>
    <xf numFmtId="0" fontId="4" fillId="0" borderId="27" xfId="1" applyFont="1" applyBorder="1" applyAlignment="1">
      <alignment horizontal="center" vertical="center" wrapText="1"/>
    </xf>
    <xf numFmtId="0" fontId="4" fillId="0" borderId="28" xfId="1" applyFont="1" applyBorder="1" applyAlignment="1">
      <alignment horizontal="center" vertical="center" wrapText="1"/>
    </xf>
    <xf numFmtId="0" fontId="26" fillId="0" borderId="0" xfId="1" applyFont="1" applyAlignment="1">
      <alignment horizontal="center" vertical="center" wrapText="1"/>
    </xf>
    <xf numFmtId="0" fontId="28" fillId="2" borderId="30" xfId="1" applyFont="1" applyFill="1" applyBorder="1" applyAlignment="1">
      <alignment horizontal="center" vertical="center" wrapText="1"/>
    </xf>
    <xf numFmtId="0" fontId="28" fillId="2" borderId="31" xfId="1" applyFont="1" applyFill="1" applyBorder="1" applyAlignment="1">
      <alignment horizontal="center" vertical="center" wrapText="1"/>
    </xf>
    <xf numFmtId="0" fontId="28" fillId="2" borderId="32" xfId="1" applyFont="1" applyFill="1" applyBorder="1" applyAlignment="1">
      <alignment horizontal="center" vertical="center" wrapText="1"/>
    </xf>
    <xf numFmtId="0" fontId="1" fillId="0" borderId="0" xfId="1" applyFont="1" applyAlignment="1">
      <alignment horizontal="center" vertical="top"/>
    </xf>
    <xf numFmtId="0" fontId="4" fillId="0" borderId="6" xfId="1" applyFont="1" applyBorder="1" applyAlignment="1">
      <alignment horizontal="center" vertical="center" wrapText="1"/>
    </xf>
    <xf numFmtId="0" fontId="4" fillId="0" borderId="33" xfId="1" applyFont="1" applyBorder="1" applyAlignment="1">
      <alignment horizontal="left" vertical="center" wrapText="1"/>
    </xf>
    <xf numFmtId="0" fontId="4" fillId="0" borderId="34" xfId="1" applyFont="1" applyBorder="1" applyAlignment="1">
      <alignment horizontal="left" vertical="center"/>
    </xf>
    <xf numFmtId="0" fontId="1" fillId="0" borderId="0" xfId="1" applyFont="1" applyAlignment="1" applyProtection="1">
      <alignment horizontal="left" vertical="top"/>
    </xf>
    <xf numFmtId="0" fontId="24" fillId="0" borderId="26" xfId="1" applyFont="1" applyBorder="1" applyAlignment="1" applyProtection="1">
      <alignment horizontal="center" vertical="center" wrapText="1"/>
    </xf>
    <xf numFmtId="0" fontId="4" fillId="0" borderId="27" xfId="1" applyFont="1" applyBorder="1" applyAlignment="1" applyProtection="1">
      <alignment horizontal="center" vertical="center" wrapText="1"/>
    </xf>
    <xf numFmtId="0" fontId="4" fillId="0" borderId="28" xfId="1" applyFont="1" applyBorder="1" applyAlignment="1" applyProtection="1">
      <alignment horizontal="center" vertical="center" wrapText="1"/>
    </xf>
    <xf numFmtId="0" fontId="8" fillId="0" borderId="0" xfId="1" applyFont="1" applyAlignment="1" applyProtection="1">
      <alignment horizontal="center" vertical="center" wrapText="1"/>
    </xf>
    <xf numFmtId="0" fontId="26" fillId="0" borderId="0" xfId="1" applyFont="1" applyAlignment="1" applyProtection="1">
      <alignment horizontal="center" vertical="center" wrapText="1"/>
    </xf>
    <xf numFmtId="0" fontId="1" fillId="0" borderId="0" xfId="1" applyFont="1" applyAlignment="1" applyProtection="1">
      <alignment vertical="center"/>
    </xf>
    <xf numFmtId="0" fontId="28" fillId="2" borderId="30" xfId="1" applyFont="1" applyFill="1" applyBorder="1" applyAlignment="1" applyProtection="1">
      <alignment horizontal="center" vertical="center" wrapText="1"/>
    </xf>
    <xf numFmtId="0" fontId="28" fillId="2" borderId="31" xfId="1" applyFont="1" applyFill="1" applyBorder="1" applyAlignment="1" applyProtection="1">
      <alignment horizontal="center" vertical="center" wrapText="1"/>
    </xf>
    <xf numFmtId="0" fontId="28" fillId="2" borderId="32" xfId="1" applyFont="1" applyFill="1" applyBorder="1" applyAlignment="1" applyProtection="1">
      <alignment horizontal="center" vertical="center" wrapText="1"/>
    </xf>
    <xf numFmtId="0" fontId="9" fillId="0" borderId="0" xfId="1" applyFont="1" applyAlignment="1" applyProtection="1">
      <alignment horizontal="center" vertical="center"/>
    </xf>
    <xf numFmtId="0" fontId="1" fillId="0" borderId="0" xfId="1" applyFont="1" applyAlignment="1" applyProtection="1">
      <alignment horizontal="center" vertical="top"/>
    </xf>
    <xf numFmtId="0" fontId="11" fillId="0" borderId="0" xfId="1" applyFont="1" applyAlignment="1" applyProtection="1">
      <alignment horizontal="left" vertical="center" indent="10"/>
    </xf>
    <xf numFmtId="1" fontId="14" fillId="0" borderId="6" xfId="1" applyNumberFormat="1" applyFont="1" applyBorder="1" applyAlignment="1" applyProtection="1">
      <alignment horizontal="center" vertical="top" shrinkToFit="1"/>
    </xf>
    <xf numFmtId="0" fontId="1" fillId="0" borderId="6" xfId="1" applyFont="1" applyBorder="1" applyAlignment="1" applyProtection="1">
      <alignment vertical="top" wrapText="1"/>
    </xf>
    <xf numFmtId="0" fontId="13" fillId="0" borderId="6" xfId="1" applyFont="1" applyBorder="1" applyAlignment="1" applyProtection="1">
      <alignment horizontal="center" vertical="center"/>
    </xf>
    <xf numFmtId="0" fontId="30" fillId="0" borderId="6" xfId="1" applyFont="1" applyBorder="1" applyAlignment="1" applyProtection="1">
      <alignment horizontal="center" vertical="center" wrapText="1"/>
    </xf>
    <xf numFmtId="0" fontId="4" fillId="0" borderId="6" xfId="1" applyFont="1" applyBorder="1" applyAlignment="1" applyProtection="1">
      <alignment horizontal="center" vertical="center" wrapText="1"/>
    </xf>
    <xf numFmtId="1" fontId="14" fillId="0" borderId="0" xfId="1" applyNumberFormat="1" applyFont="1" applyAlignment="1" applyProtection="1">
      <alignment horizontal="center" vertical="top" shrinkToFit="1"/>
    </xf>
    <xf numFmtId="0" fontId="1" fillId="0" borderId="0" xfId="1" applyFont="1" applyAlignment="1" applyProtection="1">
      <alignment vertical="top" wrapText="1"/>
    </xf>
    <xf numFmtId="0" fontId="4" fillId="0" borderId="26" xfId="1" applyFont="1" applyBorder="1" applyAlignment="1" applyProtection="1">
      <alignment vertical="center" wrapText="1"/>
    </xf>
    <xf numFmtId="0" fontId="4" fillId="0" borderId="27" xfId="1" applyFont="1" applyBorder="1" applyAlignment="1" applyProtection="1">
      <alignment vertical="center" wrapText="1"/>
    </xf>
    <xf numFmtId="0" fontId="4" fillId="0" borderId="27" xfId="1" applyFont="1" applyBorder="1" applyAlignment="1" applyProtection="1">
      <alignment horizontal="right" vertical="center" wrapText="1"/>
    </xf>
    <xf numFmtId="0" fontId="4" fillId="0" borderId="28" xfId="1" applyFont="1" applyBorder="1" applyAlignment="1" applyProtection="1">
      <alignment horizontal="right" vertical="center" wrapText="1"/>
    </xf>
    <xf numFmtId="0" fontId="10" fillId="0" borderId="38" xfId="1" applyFont="1" applyBorder="1" applyAlignment="1" applyProtection="1">
      <alignment horizontal="center" vertical="center" wrapText="1"/>
    </xf>
    <xf numFmtId="0" fontId="10" fillId="0" borderId="39" xfId="1" applyFont="1" applyBorder="1" applyAlignment="1" applyProtection="1">
      <alignment horizontal="center" vertical="center" wrapText="1"/>
    </xf>
    <xf numFmtId="0" fontId="10" fillId="0" borderId="40" xfId="1" applyFont="1" applyBorder="1" applyAlignment="1" applyProtection="1">
      <alignment horizontal="center" vertical="center" wrapText="1"/>
    </xf>
    <xf numFmtId="44" fontId="10" fillId="0" borderId="38" xfId="1" applyNumberFormat="1" applyFont="1" applyBorder="1" applyAlignment="1" applyProtection="1">
      <alignment horizontal="center" vertical="center" wrapText="1"/>
    </xf>
    <xf numFmtId="1" fontId="2" fillId="0" borderId="4" xfId="1" applyNumberFormat="1" applyFont="1" applyBorder="1" applyAlignment="1" applyProtection="1">
      <alignment horizontal="left" shrinkToFit="1"/>
    </xf>
    <xf numFmtId="0" fontId="3" fillId="0" borderId="1" xfId="1" applyFont="1" applyBorder="1" applyAlignment="1" applyProtection="1">
      <alignment horizontal="left" wrapText="1"/>
    </xf>
    <xf numFmtId="0" fontId="3" fillId="0" borderId="2" xfId="1" applyFont="1" applyBorder="1" applyAlignment="1" applyProtection="1">
      <alignment horizontal="left" wrapText="1"/>
    </xf>
    <xf numFmtId="0" fontId="10" fillId="0" borderId="0" xfId="1" applyFont="1" applyAlignment="1" applyProtection="1">
      <alignment horizontal="center" vertical="center" wrapText="1"/>
    </xf>
    <xf numFmtId="44" fontId="10" fillId="0" borderId="0" xfId="1" applyNumberFormat="1" applyFont="1" applyAlignment="1" applyProtection="1">
      <alignment horizontal="center" vertical="center" wrapText="1"/>
    </xf>
    <xf numFmtId="44" fontId="10" fillId="0" borderId="3" xfId="1" applyNumberFormat="1" applyFont="1" applyBorder="1" applyAlignment="1" applyProtection="1">
      <alignment horizontal="center" vertical="center" wrapText="1"/>
    </xf>
    <xf numFmtId="164" fontId="20" fillId="0" borderId="4" xfId="1" applyNumberFormat="1" applyFont="1" applyBorder="1" applyAlignment="1" applyProtection="1">
      <alignment horizontal="left" shrinkToFit="1"/>
    </xf>
    <xf numFmtId="0" fontId="34" fillId="0" borderId="4" xfId="1" applyFont="1" applyBorder="1" applyAlignment="1" applyProtection="1">
      <alignment horizontal="left" wrapText="1"/>
    </xf>
    <xf numFmtId="0" fontId="34" fillId="0" borderId="0" xfId="1" applyFont="1" applyAlignment="1" applyProtection="1">
      <alignment horizontal="left" wrapText="1"/>
    </xf>
    <xf numFmtId="0" fontId="2" fillId="0" borderId="0" xfId="1" applyFont="1" applyAlignment="1" applyProtection="1">
      <alignment vertical="center" wrapText="1"/>
    </xf>
    <xf numFmtId="0" fontId="2" fillId="0" borderId="0" xfId="1" applyFont="1" applyAlignment="1" applyProtection="1">
      <alignment horizontal="right" vertical="center" wrapText="1"/>
    </xf>
    <xf numFmtId="44" fontId="2" fillId="0" borderId="0" xfId="1" applyNumberFormat="1" applyFont="1" applyAlignment="1" applyProtection="1">
      <alignment horizontal="left" vertical="center" wrapText="1"/>
    </xf>
    <xf numFmtId="44" fontId="2" fillId="0" borderId="3" xfId="1" applyNumberFormat="1" applyFont="1" applyBorder="1" applyAlignment="1" applyProtection="1">
      <alignment wrapText="1"/>
    </xf>
    <xf numFmtId="0" fontId="13" fillId="0" borderId="4" xfId="1" applyFont="1" applyBorder="1" applyAlignment="1" applyProtection="1">
      <alignment horizontal="left" wrapText="1"/>
    </xf>
    <xf numFmtId="0" fontId="13" fillId="0" borderId="0" xfId="1" applyFont="1" applyAlignment="1" applyProtection="1">
      <alignment horizontal="left" wrapText="1"/>
    </xf>
    <xf numFmtId="0" fontId="13" fillId="0" borderId="5" xfId="1" applyFont="1" applyBorder="1" applyAlignment="1" applyProtection="1">
      <alignment horizontal="left" wrapText="1"/>
    </xf>
    <xf numFmtId="0" fontId="1" fillId="0" borderId="4" xfId="1" applyFont="1" applyBorder="1" applyAlignment="1" applyProtection="1">
      <alignment horizontal="left" vertical="top" wrapText="1"/>
    </xf>
    <xf numFmtId="0" fontId="33" fillId="0" borderId="4" xfId="1" quotePrefix="1" applyFont="1" applyBorder="1" applyAlignment="1" applyProtection="1">
      <alignment horizontal="left" vertical="top" wrapText="1"/>
    </xf>
    <xf numFmtId="0" fontId="33" fillId="0" borderId="0" xfId="1" quotePrefix="1" applyFont="1" applyAlignment="1" applyProtection="1">
      <alignment horizontal="left" vertical="top" wrapText="1"/>
    </xf>
    <xf numFmtId="44" fontId="2" fillId="0" borderId="3" xfId="1" applyNumberFormat="1" applyFont="1" applyBorder="1" applyAlignment="1" applyProtection="1">
      <alignment vertical="top" wrapText="1"/>
    </xf>
    <xf numFmtId="0" fontId="33" fillId="0" borderId="4" xfId="1" quotePrefix="1" applyFont="1" applyBorder="1" applyAlignment="1" applyProtection="1">
      <alignment horizontal="left" vertical="top" wrapText="1"/>
    </xf>
    <xf numFmtId="0" fontId="12" fillId="0" borderId="0" xfId="1" applyFont="1" applyAlignment="1" applyProtection="1">
      <alignment horizontal="left" vertical="top" wrapText="1"/>
    </xf>
    <xf numFmtId="2" fontId="2" fillId="0" borderId="0" xfId="1" applyNumberFormat="1" applyFont="1" applyAlignment="1" applyProtection="1">
      <alignment horizontal="right" vertical="center" wrapText="1"/>
    </xf>
    <xf numFmtId="0" fontId="12" fillId="0" borderId="4" xfId="1" quotePrefix="1" applyFont="1" applyBorder="1" applyAlignment="1" applyProtection="1">
      <alignment horizontal="left" vertical="top" wrapText="1"/>
    </xf>
    <xf numFmtId="0" fontId="2" fillId="0" borderId="29" xfId="1" applyFont="1" applyBorder="1" applyAlignment="1" applyProtection="1">
      <alignment vertical="center" wrapText="1"/>
    </xf>
    <xf numFmtId="2" fontId="2" fillId="0" borderId="26" xfId="1" applyNumberFormat="1" applyFont="1" applyBorder="1" applyAlignment="1" applyProtection="1">
      <alignment horizontal="right" vertical="center" wrapText="1"/>
    </xf>
    <xf numFmtId="44" fontId="2" fillId="0" borderId="28" xfId="1" applyNumberFormat="1" applyFont="1" applyBorder="1" applyAlignment="1" applyProtection="1">
      <alignment vertical="center" wrapText="1"/>
    </xf>
    <xf numFmtId="1" fontId="2" fillId="0" borderId="26" xfId="1" applyNumberFormat="1" applyFont="1" applyBorder="1" applyAlignment="1" applyProtection="1">
      <alignment horizontal="right" vertical="center" wrapText="1"/>
    </xf>
    <xf numFmtId="44" fontId="2" fillId="0" borderId="29" xfId="1" applyNumberFormat="1" applyFont="1" applyBorder="1" applyAlignment="1" applyProtection="1">
      <alignment horizontal="left" vertical="center" wrapText="1"/>
    </xf>
    <xf numFmtId="0" fontId="12" fillId="0" borderId="17" xfId="1" quotePrefix="1" applyFont="1" applyBorder="1" applyAlignment="1" applyProtection="1">
      <alignment horizontal="left" vertical="top" wrapText="1"/>
    </xf>
    <xf numFmtId="0" fontId="12" fillId="0" borderId="6" xfId="1" applyFont="1" applyBorder="1" applyAlignment="1" applyProtection="1">
      <alignment horizontal="left" vertical="top" wrapText="1"/>
    </xf>
    <xf numFmtId="0" fontId="2" fillId="0" borderId="6" xfId="1" applyFont="1" applyBorder="1" applyAlignment="1" applyProtection="1">
      <alignment vertical="center" wrapText="1"/>
    </xf>
    <xf numFmtId="2" fontId="2" fillId="0" borderId="6" xfId="1" applyNumberFormat="1" applyFont="1" applyBorder="1" applyAlignment="1" applyProtection="1">
      <alignment horizontal="right" vertical="center" wrapText="1"/>
    </xf>
    <xf numFmtId="44" fontId="2" fillId="0" borderId="6" xfId="1" applyNumberFormat="1" applyFont="1" applyBorder="1" applyAlignment="1" applyProtection="1">
      <alignment horizontal="left" vertical="center" wrapText="1"/>
    </xf>
    <xf numFmtId="44" fontId="2" fillId="0" borderId="29" xfId="1" applyNumberFormat="1" applyFont="1" applyBorder="1" applyAlignment="1" applyProtection="1">
      <alignment vertical="center" wrapText="1"/>
    </xf>
    <xf numFmtId="0" fontId="1" fillId="0" borderId="4" xfId="1" applyFont="1" applyBorder="1" applyAlignment="1" applyProtection="1">
      <alignment horizontal="left" vertical="center" wrapText="1"/>
    </xf>
    <xf numFmtId="0" fontId="11" fillId="0" borderId="13" xfId="1" applyFont="1" applyBorder="1" applyAlignment="1" applyProtection="1">
      <alignment vertical="center"/>
    </xf>
    <xf numFmtId="0" fontId="11" fillId="0" borderId="6" xfId="1" applyFont="1" applyBorder="1" applyAlignment="1" applyProtection="1">
      <alignment vertical="center"/>
    </xf>
    <xf numFmtId="44" fontId="11" fillId="0" borderId="6" xfId="1" applyNumberFormat="1" applyFont="1" applyBorder="1" applyAlignment="1" applyProtection="1">
      <alignment horizontal="center" vertical="center"/>
    </xf>
    <xf numFmtId="44" fontId="11" fillId="0" borderId="14" xfId="1" applyNumberFormat="1" applyFont="1" applyBorder="1" applyAlignment="1" applyProtection="1">
      <alignment horizontal="center" vertical="center"/>
    </xf>
    <xf numFmtId="0" fontId="35" fillId="0" borderId="17" xfId="1" applyFont="1" applyBorder="1" applyAlignment="1" applyProtection="1">
      <alignment horizontal="center" wrapText="1"/>
    </xf>
    <xf numFmtId="0" fontId="35" fillId="0" borderId="6" xfId="1" applyFont="1" applyBorder="1" applyAlignment="1" applyProtection="1">
      <alignment horizontal="center" wrapText="1"/>
    </xf>
    <xf numFmtId="0" fontId="35" fillId="0" borderId="41" xfId="1" applyFont="1" applyBorder="1" applyAlignment="1" applyProtection="1">
      <alignment horizontal="center" wrapText="1"/>
    </xf>
    <xf numFmtId="44" fontId="2" fillId="0" borderId="16" xfId="1" applyNumberFormat="1" applyFont="1" applyBorder="1" applyAlignment="1" applyProtection="1">
      <alignment wrapText="1"/>
    </xf>
    <xf numFmtId="1" fontId="2" fillId="0" borderId="42" xfId="1" applyNumberFormat="1" applyFont="1" applyBorder="1" applyAlignment="1" applyProtection="1">
      <alignment horizontal="left" vertical="center" shrinkToFit="1"/>
    </xf>
    <xf numFmtId="0" fontId="19" fillId="0" borderId="26" xfId="1" applyFont="1" applyBorder="1" applyAlignment="1" applyProtection="1">
      <alignment horizontal="left" vertical="center"/>
    </xf>
    <xf numFmtId="0" fontId="3" fillId="0" borderId="27" xfId="1" applyFont="1" applyBorder="1" applyAlignment="1" applyProtection="1">
      <alignment horizontal="left" vertical="center" wrapText="1"/>
    </xf>
    <xf numFmtId="0" fontId="15" fillId="0" borderId="27" xfId="1" applyFont="1" applyBorder="1" applyAlignment="1" applyProtection="1">
      <alignment vertical="center" wrapText="1"/>
    </xf>
    <xf numFmtId="0" fontId="15" fillId="0" borderId="27" xfId="1" applyFont="1" applyBorder="1" applyAlignment="1" applyProtection="1">
      <alignment horizontal="right" vertical="center" wrapText="1"/>
    </xf>
    <xf numFmtId="44" fontId="22" fillId="0" borderId="27" xfId="1" applyNumberFormat="1" applyFont="1" applyBorder="1" applyAlignment="1" applyProtection="1">
      <alignment vertical="center" wrapText="1"/>
    </xf>
    <xf numFmtId="44" fontId="22" fillId="0" borderId="28" xfId="1" applyNumberFormat="1" applyFont="1" applyBorder="1" applyAlignment="1" applyProtection="1">
      <alignment vertical="center" wrapText="1"/>
    </xf>
    <xf numFmtId="0" fontId="3" fillId="0" borderId="0" xfId="1" applyFont="1" applyAlignment="1" applyProtection="1">
      <alignment horizontal="center"/>
    </xf>
    <xf numFmtId="0" fontId="9" fillId="0" borderId="0" xfId="1" applyFont="1" applyAlignment="1" applyProtection="1">
      <alignment horizontal="center" vertical="top"/>
    </xf>
    <xf numFmtId="0" fontId="9" fillId="0" borderId="0" xfId="1" applyFont="1" applyAlignment="1" applyProtection="1">
      <alignment horizontal="center" vertical="top"/>
    </xf>
    <xf numFmtId="0" fontId="7" fillId="0" borderId="0" xfId="1" applyFont="1" applyAlignment="1" applyProtection="1">
      <alignment horizontal="left" vertical="center"/>
    </xf>
    <xf numFmtId="0" fontId="11" fillId="0" borderId="0" xfId="1" applyFont="1" applyAlignment="1" applyProtection="1">
      <alignment horizontal="left" vertical="center"/>
    </xf>
    <xf numFmtId="44" fontId="9" fillId="0" borderId="0" xfId="1" applyNumberFormat="1" applyFont="1" applyAlignment="1" applyProtection="1">
      <alignment horizontal="center" vertical="top"/>
    </xf>
    <xf numFmtId="0" fontId="4" fillId="0" borderId="0" xfId="1" applyFont="1" applyAlignment="1" applyProtection="1">
      <alignment vertical="center"/>
    </xf>
    <xf numFmtId="0" fontId="4" fillId="0" borderId="0" xfId="1" applyFont="1" applyAlignment="1" applyProtection="1">
      <alignment vertical="center" wrapText="1"/>
    </xf>
    <xf numFmtId="0" fontId="3" fillId="0" borderId="0" xfId="1" applyFont="1" applyAlignment="1" applyProtection="1">
      <alignment horizontal="center" vertical="top"/>
    </xf>
    <xf numFmtId="0" fontId="4" fillId="0" borderId="0" xfId="1" applyFont="1" applyAlignment="1" applyProtection="1">
      <alignment horizontal="left" vertical="center" wrapText="1"/>
    </xf>
    <xf numFmtId="0" fontId="21" fillId="0" borderId="18" xfId="1" applyFont="1" applyBorder="1" applyAlignment="1" applyProtection="1">
      <alignment horizontal="center" vertical="center"/>
    </xf>
    <xf numFmtId="0" fontId="21" fillId="0" borderId="19" xfId="1" applyFont="1" applyBorder="1" applyAlignment="1" applyProtection="1">
      <alignment horizontal="center" vertical="center"/>
    </xf>
    <xf numFmtId="0" fontId="21" fillId="0" borderId="20" xfId="1" applyFont="1" applyBorder="1" applyAlignment="1" applyProtection="1">
      <alignment horizontal="center" vertical="center"/>
    </xf>
    <xf numFmtId="0" fontId="1" fillId="0" borderId="21" xfId="1" applyFont="1" applyBorder="1" applyAlignment="1" applyProtection="1">
      <alignment horizontal="left" vertical="top"/>
    </xf>
    <xf numFmtId="0" fontId="2" fillId="0" borderId="0" xfId="1" applyFont="1" applyAlignment="1" applyProtection="1">
      <alignment vertical="center"/>
    </xf>
    <xf numFmtId="44" fontId="2" fillId="0" borderId="0" xfId="1" applyNumberFormat="1" applyFont="1" applyAlignment="1" applyProtection="1">
      <alignment horizontal="left" vertical="center"/>
    </xf>
    <xf numFmtId="0" fontId="1" fillId="0" borderId="22" xfId="1" applyFont="1" applyBorder="1" applyAlignment="1" applyProtection="1">
      <alignment horizontal="left" vertical="top"/>
    </xf>
    <xf numFmtId="0" fontId="11" fillId="0" borderId="21" xfId="1" applyFont="1" applyBorder="1" applyAlignment="1" applyProtection="1">
      <alignment horizontal="left" vertical="top"/>
    </xf>
    <xf numFmtId="0" fontId="2" fillId="0" borderId="0" xfId="1" applyFont="1" applyAlignment="1" applyProtection="1">
      <alignment horizontal="right" vertical="center"/>
    </xf>
    <xf numFmtId="44" fontId="1" fillId="0" borderId="0" xfId="1" applyNumberFormat="1" applyFont="1" applyAlignment="1" applyProtection="1">
      <alignment horizontal="center" vertical="top"/>
    </xf>
    <xf numFmtId="44" fontId="1" fillId="0" borderId="22" xfId="1" applyNumberFormat="1" applyFont="1" applyBorder="1" applyAlignment="1" applyProtection="1">
      <alignment horizontal="center" vertical="top"/>
    </xf>
    <xf numFmtId="0" fontId="11" fillId="0" borderId="23" xfId="1" applyFont="1" applyBorder="1" applyAlignment="1" applyProtection="1">
      <alignment horizontal="left" vertical="top"/>
    </xf>
    <xf numFmtId="0" fontId="1" fillId="0" borderId="24" xfId="1" applyFont="1" applyBorder="1" applyAlignment="1" applyProtection="1">
      <alignment horizontal="left" vertical="top"/>
    </xf>
    <xf numFmtId="0" fontId="2" fillId="0" borderId="24" xfId="1" applyFont="1" applyBorder="1" applyAlignment="1" applyProtection="1">
      <alignment vertical="center"/>
    </xf>
    <xf numFmtId="0" fontId="2" fillId="0" borderId="24" xfId="1" applyFont="1" applyBorder="1" applyAlignment="1" applyProtection="1">
      <alignment horizontal="right" vertical="center"/>
    </xf>
    <xf numFmtId="44" fontId="1" fillId="0" borderId="24" xfId="1" applyNumberFormat="1" applyFont="1" applyBorder="1" applyAlignment="1" applyProtection="1">
      <alignment horizontal="center" vertical="top"/>
    </xf>
    <xf numFmtId="44" fontId="1" fillId="0" borderId="25" xfId="1" applyNumberFormat="1" applyFont="1" applyBorder="1" applyAlignment="1" applyProtection="1">
      <alignment horizontal="center" vertical="top"/>
    </xf>
    <xf numFmtId="44" fontId="2" fillId="0" borderId="0" xfId="1" applyNumberFormat="1" applyFont="1" applyAlignment="1" applyProtection="1">
      <alignment horizontal="left" vertical="top"/>
    </xf>
  </cellXfs>
  <cellStyles count="2">
    <cellStyle name="Normal" xfId="0" builtinId="0"/>
    <cellStyle name="Normal 2" xfId="1" xr:uid="{5FBDAB2F-8B81-42FF-9F3D-4BB6BA1444C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38" name="ZoneTexte 37">
          <a:extLst>
            <a:ext uri="{FF2B5EF4-FFF2-40B4-BE49-F238E27FC236}">
              <a16:creationId xmlns:a16="http://schemas.microsoft.com/office/drawing/2014/main" id="{178F19BD-D0AC-4E44-A087-FF4F83522140}"/>
            </a:ext>
          </a:extLst>
        </xdr:cNvPr>
        <xdr:cNvSpPr txBox="1"/>
      </xdr:nvSpPr>
      <xdr:spPr>
        <a:xfrm>
          <a:off x="523875" y="4129368"/>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39" name="ZoneTexte 38">
          <a:extLst>
            <a:ext uri="{FF2B5EF4-FFF2-40B4-BE49-F238E27FC236}">
              <a16:creationId xmlns:a16="http://schemas.microsoft.com/office/drawing/2014/main" id="{154867B0-BB87-4C05-AD87-3DE09A4014B2}"/>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40" name="ZoneTexte 39">
          <a:extLst>
            <a:ext uri="{FF2B5EF4-FFF2-40B4-BE49-F238E27FC236}">
              <a16:creationId xmlns:a16="http://schemas.microsoft.com/office/drawing/2014/main" id="{6F3157D6-AD78-4303-B8A2-20FC3A7243DB}"/>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41" name="ZoneTexte 40">
          <a:extLst>
            <a:ext uri="{FF2B5EF4-FFF2-40B4-BE49-F238E27FC236}">
              <a16:creationId xmlns:a16="http://schemas.microsoft.com/office/drawing/2014/main" id="{018331A7-65E0-4F42-AA25-7E8DAEEF1549}"/>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42" name="ZoneTexte 41">
          <a:extLst>
            <a:ext uri="{FF2B5EF4-FFF2-40B4-BE49-F238E27FC236}">
              <a16:creationId xmlns:a16="http://schemas.microsoft.com/office/drawing/2014/main" id="{3119ADDD-E9B1-4C5C-841D-5E7BD8CF2820}"/>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43" name="ZoneTexte 42">
          <a:extLst>
            <a:ext uri="{FF2B5EF4-FFF2-40B4-BE49-F238E27FC236}">
              <a16:creationId xmlns:a16="http://schemas.microsoft.com/office/drawing/2014/main" id="{8F5790E5-FABC-416B-907E-B0CBE5BD4D8F}"/>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44" name="ZoneTexte 43">
          <a:extLst>
            <a:ext uri="{FF2B5EF4-FFF2-40B4-BE49-F238E27FC236}">
              <a16:creationId xmlns:a16="http://schemas.microsoft.com/office/drawing/2014/main" id="{867A799E-2EBB-486E-A79C-7F67AF0BAEB4}"/>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45" name="ZoneTexte 44">
          <a:extLst>
            <a:ext uri="{FF2B5EF4-FFF2-40B4-BE49-F238E27FC236}">
              <a16:creationId xmlns:a16="http://schemas.microsoft.com/office/drawing/2014/main" id="{140998DD-ECFD-47E5-8411-5AB1AF5A8CCF}"/>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46" name="ZoneTexte 45">
          <a:extLst>
            <a:ext uri="{FF2B5EF4-FFF2-40B4-BE49-F238E27FC236}">
              <a16:creationId xmlns:a16="http://schemas.microsoft.com/office/drawing/2014/main" id="{827E38A3-DBE5-4FA8-8B65-D9D13125AD9F}"/>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47" name="ZoneTexte 46">
          <a:extLst>
            <a:ext uri="{FF2B5EF4-FFF2-40B4-BE49-F238E27FC236}">
              <a16:creationId xmlns:a16="http://schemas.microsoft.com/office/drawing/2014/main" id="{1402E8C0-DD52-47B1-BDE3-39CA4DADA663}"/>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48" name="ZoneTexte 47">
          <a:extLst>
            <a:ext uri="{FF2B5EF4-FFF2-40B4-BE49-F238E27FC236}">
              <a16:creationId xmlns:a16="http://schemas.microsoft.com/office/drawing/2014/main" id="{9822FC1F-1F03-4FF3-9F8B-A3287017662D}"/>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49" name="ZoneTexte 48">
          <a:extLst>
            <a:ext uri="{FF2B5EF4-FFF2-40B4-BE49-F238E27FC236}">
              <a16:creationId xmlns:a16="http://schemas.microsoft.com/office/drawing/2014/main" id="{7D51B7C4-536B-4888-A630-D949C084FDC8}"/>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50" name="ZoneTexte 49">
          <a:extLst>
            <a:ext uri="{FF2B5EF4-FFF2-40B4-BE49-F238E27FC236}">
              <a16:creationId xmlns:a16="http://schemas.microsoft.com/office/drawing/2014/main" id="{41E6EB48-F73B-47F2-9214-C84F5EEF7439}"/>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51" name="ZoneTexte 50">
          <a:extLst>
            <a:ext uri="{FF2B5EF4-FFF2-40B4-BE49-F238E27FC236}">
              <a16:creationId xmlns:a16="http://schemas.microsoft.com/office/drawing/2014/main" id="{6CE7B741-9452-44EB-9AF2-A5A5F541D2CD}"/>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30" name="ZoneTexte 29">
          <a:extLst>
            <a:ext uri="{FF2B5EF4-FFF2-40B4-BE49-F238E27FC236}">
              <a16:creationId xmlns:a16="http://schemas.microsoft.com/office/drawing/2014/main" id="{C4341BA2-54B1-4242-BF1D-8F657966C611}"/>
            </a:ext>
          </a:extLst>
        </xdr:cNvPr>
        <xdr:cNvSpPr txBox="1"/>
      </xdr:nvSpPr>
      <xdr:spPr>
        <a:xfrm>
          <a:off x="523875" y="4129368"/>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31" name="ZoneTexte 30">
          <a:extLst>
            <a:ext uri="{FF2B5EF4-FFF2-40B4-BE49-F238E27FC236}">
              <a16:creationId xmlns:a16="http://schemas.microsoft.com/office/drawing/2014/main" id="{EE207DD5-E51B-4B51-8C2B-3801228C518D}"/>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32" name="ZoneTexte 31">
          <a:extLst>
            <a:ext uri="{FF2B5EF4-FFF2-40B4-BE49-F238E27FC236}">
              <a16:creationId xmlns:a16="http://schemas.microsoft.com/office/drawing/2014/main" id="{1E6AB2ED-F61A-48C7-8FE8-758B56E58B94}"/>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33" name="ZoneTexte 32">
          <a:extLst>
            <a:ext uri="{FF2B5EF4-FFF2-40B4-BE49-F238E27FC236}">
              <a16:creationId xmlns:a16="http://schemas.microsoft.com/office/drawing/2014/main" id="{62D8446A-8CE2-4D4D-AC94-D5DF104B6A15}"/>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34" name="ZoneTexte 33">
          <a:extLst>
            <a:ext uri="{FF2B5EF4-FFF2-40B4-BE49-F238E27FC236}">
              <a16:creationId xmlns:a16="http://schemas.microsoft.com/office/drawing/2014/main" id="{E41A2DF0-1C27-40DC-BBD5-948C2D7B943C}"/>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35" name="ZoneTexte 34">
          <a:extLst>
            <a:ext uri="{FF2B5EF4-FFF2-40B4-BE49-F238E27FC236}">
              <a16:creationId xmlns:a16="http://schemas.microsoft.com/office/drawing/2014/main" id="{D8C55854-0E01-4CCA-B012-E4B48716E385}"/>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36" name="ZoneTexte 35">
          <a:extLst>
            <a:ext uri="{FF2B5EF4-FFF2-40B4-BE49-F238E27FC236}">
              <a16:creationId xmlns:a16="http://schemas.microsoft.com/office/drawing/2014/main" id="{E0C84462-2370-4C3F-A622-CD3F4EC2FA5E}"/>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37" name="ZoneTexte 36">
          <a:extLst>
            <a:ext uri="{FF2B5EF4-FFF2-40B4-BE49-F238E27FC236}">
              <a16:creationId xmlns:a16="http://schemas.microsoft.com/office/drawing/2014/main" id="{49123069-9F1B-449F-9F95-0094E1098795}"/>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38" name="ZoneTexte 37">
          <a:extLst>
            <a:ext uri="{FF2B5EF4-FFF2-40B4-BE49-F238E27FC236}">
              <a16:creationId xmlns:a16="http://schemas.microsoft.com/office/drawing/2014/main" id="{69020C00-03CA-4633-B171-820E4D45ABB4}"/>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39" name="ZoneTexte 38">
          <a:extLst>
            <a:ext uri="{FF2B5EF4-FFF2-40B4-BE49-F238E27FC236}">
              <a16:creationId xmlns:a16="http://schemas.microsoft.com/office/drawing/2014/main" id="{39AE1AFD-98BA-425F-AFDA-D8C00DEDB053}"/>
            </a:ext>
          </a:extLst>
        </xdr:cNvPr>
        <xdr:cNvSpPr txBox="1"/>
      </xdr:nvSpPr>
      <xdr:spPr>
        <a:xfrm>
          <a:off x="3835789" y="4139395"/>
          <a:ext cx="2566710"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40" name="ZoneTexte 39">
          <a:extLst>
            <a:ext uri="{FF2B5EF4-FFF2-40B4-BE49-F238E27FC236}">
              <a16:creationId xmlns:a16="http://schemas.microsoft.com/office/drawing/2014/main" id="{3C523996-9638-443E-8A9B-B0DBF65E6370}"/>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41" name="ZoneTexte 40">
          <a:extLst>
            <a:ext uri="{FF2B5EF4-FFF2-40B4-BE49-F238E27FC236}">
              <a16:creationId xmlns:a16="http://schemas.microsoft.com/office/drawing/2014/main" id="{85FEF1FC-28B6-4D09-9110-A88EAF2BEC45}"/>
            </a:ext>
          </a:extLst>
        </xdr:cNvPr>
        <xdr:cNvSpPr txBox="1"/>
      </xdr:nvSpPr>
      <xdr:spPr>
        <a:xfrm>
          <a:off x="3835789" y="4491820"/>
          <a:ext cx="2566710"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42" name="ZoneTexte 41">
          <a:extLst>
            <a:ext uri="{FF2B5EF4-FFF2-40B4-BE49-F238E27FC236}">
              <a16:creationId xmlns:a16="http://schemas.microsoft.com/office/drawing/2014/main" id="{5634D01B-83B9-4F1D-8700-101C629F695E}"/>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43" name="ZoneTexte 42">
          <a:extLst>
            <a:ext uri="{FF2B5EF4-FFF2-40B4-BE49-F238E27FC236}">
              <a16:creationId xmlns:a16="http://schemas.microsoft.com/office/drawing/2014/main" id="{A6030470-D765-4B06-90D0-49446DC341D1}"/>
            </a:ext>
          </a:extLst>
        </xdr:cNvPr>
        <xdr:cNvSpPr txBox="1"/>
      </xdr:nvSpPr>
      <xdr:spPr>
        <a:xfrm>
          <a:off x="3835789" y="4844245"/>
          <a:ext cx="2566710"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FFF82-90F7-402E-8362-2AAA6D91B9A8}">
  <dimension ref="A1:G19"/>
  <sheetViews>
    <sheetView showGridLines="0" view="pageLayout" topLeftCell="A4" zoomScale="85" zoomScaleNormal="70" zoomScalePageLayoutView="85" workbookViewId="0">
      <selection activeCell="D98" activeCellId="5" sqref="B90:G90 B91:G91 C93:G93 C94:G94 D96:G96 D98:G98"/>
    </sheetView>
  </sheetViews>
  <sheetFormatPr baseColWidth="10" defaultColWidth="9.33203125" defaultRowHeight="13.5" x14ac:dyDescent="0.2"/>
  <cols>
    <col min="1" max="1" width="5.5" style="1" customWidth="1"/>
    <col min="2" max="2" width="2.6640625" style="1" customWidth="1"/>
    <col min="3" max="3" width="62.6640625" style="1" customWidth="1"/>
    <col min="4" max="4" width="6.6640625" style="13" customWidth="1"/>
    <col min="5" max="5" width="6.6640625" style="14" customWidth="1"/>
    <col min="6" max="6" width="11.1640625" style="15" customWidth="1"/>
    <col min="7" max="7" width="11.1640625" style="16" customWidth="1"/>
    <col min="8" max="9" width="5.5" style="1" customWidth="1"/>
    <col min="10" max="10" width="2.6640625" style="1" customWidth="1"/>
    <col min="11" max="11" width="39.33203125" style="1" customWidth="1"/>
    <col min="12" max="12" width="50.6640625" style="1" customWidth="1"/>
    <col min="13" max="13" width="2.6640625" style="1" customWidth="1"/>
    <col min="14" max="16384" width="9.33203125" style="1"/>
  </cols>
  <sheetData>
    <row r="1" spans="1:7" ht="10.5" customHeight="1" x14ac:dyDescent="0.2">
      <c r="D1" s="1"/>
      <c r="E1" s="1"/>
      <c r="F1" s="1"/>
      <c r="G1" s="1"/>
    </row>
    <row r="2" spans="1:7" ht="84" customHeight="1" x14ac:dyDescent="0.2">
      <c r="C2" s="2" t="s">
        <v>49</v>
      </c>
      <c r="D2" s="70" t="s">
        <v>50</v>
      </c>
      <c r="E2" s="70"/>
      <c r="F2" s="71"/>
      <c r="G2" s="1"/>
    </row>
    <row r="3" spans="1:7" ht="10.5" customHeight="1" x14ac:dyDescent="0.2">
      <c r="D3" s="1"/>
      <c r="E3" s="1"/>
      <c r="F3" s="3"/>
      <c r="G3" s="1"/>
    </row>
    <row r="4" spans="1:7" ht="81" customHeight="1" thickBot="1" x14ac:dyDescent="0.25">
      <c r="A4" s="72" t="s">
        <v>51</v>
      </c>
      <c r="B4" s="72"/>
      <c r="C4" s="72"/>
      <c r="D4" s="72"/>
      <c r="E4" s="72"/>
      <c r="F4" s="72"/>
      <c r="G4" s="72"/>
    </row>
    <row r="5" spans="1:7" ht="81" customHeight="1" thickBot="1" x14ac:dyDescent="0.25">
      <c r="B5" s="4"/>
      <c r="C5" s="73" t="s">
        <v>52</v>
      </c>
      <c r="D5" s="74"/>
      <c r="E5" s="74"/>
      <c r="F5" s="75"/>
      <c r="G5" s="4"/>
    </row>
    <row r="6" spans="1:7" ht="10.5" customHeight="1" x14ac:dyDescent="0.2">
      <c r="D6" s="1"/>
      <c r="E6" s="1"/>
      <c r="F6" s="5"/>
      <c r="G6" s="1"/>
    </row>
    <row r="7" spans="1:7" ht="36.75" customHeight="1" x14ac:dyDescent="0.2">
      <c r="C7" s="76" t="s">
        <v>106</v>
      </c>
      <c r="D7" s="76"/>
      <c r="E7" s="76"/>
      <c r="F7" s="76"/>
      <c r="G7" s="1"/>
    </row>
    <row r="8" spans="1:7" ht="10.5" customHeight="1" x14ac:dyDescent="0.2">
      <c r="D8" s="1"/>
      <c r="E8" s="1"/>
      <c r="F8" s="5"/>
      <c r="G8" s="1"/>
    </row>
    <row r="9" spans="1:7" ht="27.75" customHeight="1" x14ac:dyDescent="0.2">
      <c r="C9" s="6"/>
      <c r="D9" s="1"/>
      <c r="E9" s="1"/>
      <c r="F9" s="1"/>
      <c r="G9" s="1"/>
    </row>
    <row r="10" spans="1:7" ht="27.75" customHeight="1" x14ac:dyDescent="0.2">
      <c r="C10" s="6"/>
      <c r="D10" s="1"/>
      <c r="E10" s="1"/>
      <c r="F10" s="1"/>
      <c r="G10" s="1"/>
    </row>
    <row r="11" spans="1:7" ht="27.75" customHeight="1" x14ac:dyDescent="0.2">
      <c r="C11" s="6"/>
      <c r="D11" s="1"/>
      <c r="E11" s="1"/>
      <c r="F11" s="1"/>
      <c r="G11" s="1"/>
    </row>
    <row r="12" spans="1:7" ht="27.75" customHeight="1" x14ac:dyDescent="0.2">
      <c r="C12" s="6"/>
      <c r="D12" s="1"/>
      <c r="E12" s="1"/>
      <c r="F12" s="1"/>
      <c r="G12" s="1"/>
    </row>
    <row r="13" spans="1:7" ht="27.75" customHeight="1" x14ac:dyDescent="0.2">
      <c r="C13" s="6"/>
      <c r="D13" s="1"/>
      <c r="E13" s="1"/>
      <c r="F13" s="1"/>
      <c r="G13" s="1"/>
    </row>
    <row r="14" spans="1:7" ht="25.5" customHeight="1" x14ac:dyDescent="0.2">
      <c r="C14" s="7"/>
      <c r="D14" s="8"/>
      <c r="E14" s="8"/>
      <c r="F14" s="9"/>
      <c r="G14" s="1"/>
    </row>
    <row r="15" spans="1:7" ht="86.25" customHeight="1" x14ac:dyDescent="0.2">
      <c r="C15" s="10" t="s">
        <v>53</v>
      </c>
      <c r="D15" s="77" t="s">
        <v>54</v>
      </c>
      <c r="E15" s="77"/>
      <c r="F15" s="77"/>
      <c r="G15" s="1"/>
    </row>
    <row r="16" spans="1:7" ht="10.5" customHeight="1" x14ac:dyDescent="0.2">
      <c r="C16" s="11"/>
      <c r="D16" s="12"/>
      <c r="E16" s="12"/>
      <c r="F16" s="1"/>
      <c r="G16" s="12"/>
    </row>
    <row r="17" spans="3:7" ht="86.25" customHeight="1" x14ac:dyDescent="0.2">
      <c r="C17" s="10" t="s">
        <v>107</v>
      </c>
      <c r="D17" s="77" t="s">
        <v>108</v>
      </c>
      <c r="E17" s="77"/>
      <c r="F17" s="77"/>
      <c r="G17" s="1"/>
    </row>
    <row r="18" spans="3:7" ht="10.5" customHeight="1" x14ac:dyDescent="0.2">
      <c r="C18" s="11"/>
      <c r="D18" s="12"/>
      <c r="E18" s="12"/>
      <c r="F18" s="1"/>
      <c r="G18" s="12"/>
    </row>
    <row r="19" spans="3:7" ht="86.25" customHeight="1" x14ac:dyDescent="0.2">
      <c r="C19" s="10" t="s">
        <v>109</v>
      </c>
      <c r="D19" s="77" t="s">
        <v>108</v>
      </c>
      <c r="E19" s="77"/>
      <c r="F19" s="77"/>
      <c r="G19" s="1"/>
    </row>
  </sheetData>
  <mergeCells count="7">
    <mergeCell ref="D19:F19"/>
    <mergeCell ref="D2:F2"/>
    <mergeCell ref="A4:G4"/>
    <mergeCell ref="C5:F5"/>
    <mergeCell ref="C7:F7"/>
    <mergeCell ref="D15:F15"/>
    <mergeCell ref="D17:F17"/>
  </mergeCells>
  <pageMargins left="0.39370078740157483" right="0.39370078740157483"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A33BD-76E1-4A57-9E44-E701993B9E1E}">
  <dimension ref="A1:B177"/>
  <sheetViews>
    <sheetView showGridLines="0" view="pageLayout" topLeftCell="A145" zoomScaleNormal="70" zoomScaleSheetLayoutView="115" workbookViewId="0">
      <selection activeCell="D98" activeCellId="5" sqref="B90:G90 B91:G91 C93:G93 C94:G94 D96:G96 D98:G98"/>
    </sheetView>
  </sheetViews>
  <sheetFormatPr baseColWidth="10" defaultColWidth="9.33203125" defaultRowHeight="13.5" x14ac:dyDescent="0.2"/>
  <cols>
    <col min="1" max="1" width="5.5" style="1" customWidth="1"/>
    <col min="2" max="2" width="100.83203125" style="51" customWidth="1"/>
    <col min="3" max="16384" width="9.33203125" style="1"/>
  </cols>
  <sheetData>
    <row r="1" spans="1:2" ht="36.6" customHeight="1" x14ac:dyDescent="0.2">
      <c r="A1" s="78" t="s">
        <v>104</v>
      </c>
      <c r="B1" s="79"/>
    </row>
    <row r="2" spans="1:2" ht="17.25" customHeight="1" x14ac:dyDescent="0.2">
      <c r="A2" s="17" t="s">
        <v>1</v>
      </c>
      <c r="B2" s="18" t="s">
        <v>2</v>
      </c>
    </row>
    <row r="3" spans="1:2" s="20" customFormat="1" ht="34.5" customHeight="1" x14ac:dyDescent="0.25">
      <c r="A3" s="19">
        <v>1</v>
      </c>
      <c r="B3" s="42" t="s">
        <v>7</v>
      </c>
    </row>
    <row r="4" spans="1:2" s="23" customFormat="1" ht="27" x14ac:dyDescent="0.2">
      <c r="A4" s="21"/>
      <c r="B4" s="22" t="s">
        <v>20</v>
      </c>
    </row>
    <row r="5" spans="1:2" s="23" customFormat="1" ht="45" customHeight="1" x14ac:dyDescent="0.3">
      <c r="A5" s="24"/>
      <c r="B5" s="25" t="s">
        <v>55</v>
      </c>
    </row>
    <row r="6" spans="1:2" x14ac:dyDescent="0.2">
      <c r="A6" s="26"/>
      <c r="B6" s="38"/>
    </row>
    <row r="7" spans="1:2" ht="15" x14ac:dyDescent="0.15">
      <c r="A7" s="27">
        <v>2</v>
      </c>
      <c r="B7" s="43" t="s">
        <v>8</v>
      </c>
    </row>
    <row r="8" spans="1:2" s="20" customFormat="1" ht="19.7" customHeight="1" x14ac:dyDescent="0.25">
      <c r="A8" s="28" t="s">
        <v>0</v>
      </c>
      <c r="B8" s="44" t="s">
        <v>9</v>
      </c>
    </row>
    <row r="9" spans="1:2" s="23" customFormat="1" ht="27" x14ac:dyDescent="0.2">
      <c r="A9" s="29"/>
      <c r="B9" s="30" t="s">
        <v>61</v>
      </c>
    </row>
    <row r="10" spans="1:2" s="23" customFormat="1" ht="27" x14ac:dyDescent="0.2">
      <c r="A10" s="29"/>
      <c r="B10" s="30" t="s">
        <v>121</v>
      </c>
    </row>
    <row r="11" spans="1:2" s="20" customFormat="1" ht="19.7" customHeight="1" x14ac:dyDescent="0.25">
      <c r="A11" s="28" t="s">
        <v>18</v>
      </c>
      <c r="B11" s="44" t="s">
        <v>10</v>
      </c>
    </row>
    <row r="12" spans="1:2" s="23" customFormat="1" x14ac:dyDescent="0.2">
      <c r="A12" s="24"/>
      <c r="B12" s="30" t="s">
        <v>56</v>
      </c>
    </row>
    <row r="13" spans="1:2" s="23" customFormat="1" ht="391.5" x14ac:dyDescent="0.2">
      <c r="A13" s="24"/>
      <c r="B13" s="22" t="s">
        <v>63</v>
      </c>
    </row>
    <row r="14" spans="1:2" ht="229.5" x14ac:dyDescent="0.2">
      <c r="A14" s="26"/>
      <c r="B14" s="45" t="s">
        <v>64</v>
      </c>
    </row>
    <row r="15" spans="1:2" s="20" customFormat="1" ht="19.7" customHeight="1" x14ac:dyDescent="0.25">
      <c r="A15" s="28" t="s">
        <v>19</v>
      </c>
      <c r="B15" s="44" t="s">
        <v>11</v>
      </c>
    </row>
    <row r="16" spans="1:2" ht="27" x14ac:dyDescent="0.2">
      <c r="A16" s="26"/>
      <c r="B16" s="45" t="s">
        <v>39</v>
      </c>
    </row>
    <row r="17" spans="1:2" ht="409.5" x14ac:dyDescent="0.2">
      <c r="A17" s="26"/>
      <c r="B17" s="45" t="s">
        <v>40</v>
      </c>
    </row>
    <row r="18" spans="1:2" ht="54" x14ac:dyDescent="0.2">
      <c r="A18" s="26"/>
      <c r="B18" s="45" t="s">
        <v>41</v>
      </c>
    </row>
    <row r="19" spans="1:2" x14ac:dyDescent="0.2">
      <c r="A19" s="26"/>
      <c r="B19" s="46" t="s">
        <v>12</v>
      </c>
    </row>
    <row r="20" spans="1:2" ht="81" x14ac:dyDescent="0.2">
      <c r="A20" s="26"/>
      <c r="B20" s="31" t="s">
        <v>16</v>
      </c>
    </row>
    <row r="21" spans="1:2" s="20" customFormat="1" ht="19.7" customHeight="1" x14ac:dyDescent="0.25">
      <c r="A21" s="28" t="s">
        <v>17</v>
      </c>
      <c r="B21" s="44" t="s">
        <v>62</v>
      </c>
    </row>
    <row r="22" spans="1:2" s="23" customFormat="1" ht="40.5" x14ac:dyDescent="0.2">
      <c r="A22" s="24"/>
      <c r="B22" s="32" t="s">
        <v>21</v>
      </c>
    </row>
    <row r="23" spans="1:2" s="20" customFormat="1" ht="21.75" customHeight="1" x14ac:dyDescent="0.3">
      <c r="A23" s="33"/>
      <c r="B23" s="47" t="s">
        <v>32</v>
      </c>
    </row>
    <row r="24" spans="1:2" s="23" customFormat="1" x14ac:dyDescent="0.2">
      <c r="A24" s="24"/>
      <c r="B24" s="32" t="s">
        <v>65</v>
      </c>
    </row>
    <row r="25" spans="1:2" s="20" customFormat="1" ht="21.75" customHeight="1" x14ac:dyDescent="0.3">
      <c r="A25" s="33"/>
      <c r="B25" s="52" t="s">
        <v>47</v>
      </c>
    </row>
    <row r="26" spans="1:2" s="23" customFormat="1" x14ac:dyDescent="0.2">
      <c r="A26" s="24"/>
      <c r="B26" s="32" t="s">
        <v>68</v>
      </c>
    </row>
    <row r="27" spans="1:2" s="20" customFormat="1" ht="21.75" customHeight="1" x14ac:dyDescent="0.3">
      <c r="A27" s="33"/>
      <c r="B27" s="52" t="s">
        <v>48</v>
      </c>
    </row>
    <row r="28" spans="1:2" s="23" customFormat="1" x14ac:dyDescent="0.2">
      <c r="A28" s="24"/>
      <c r="B28" s="32" t="s">
        <v>66</v>
      </c>
    </row>
    <row r="29" spans="1:2" s="23" customFormat="1" x14ac:dyDescent="0.2">
      <c r="A29" s="24"/>
      <c r="B29" s="32" t="s">
        <v>67</v>
      </c>
    </row>
    <row r="30" spans="1:2" s="20" customFormat="1" ht="21.75" customHeight="1" x14ac:dyDescent="0.3">
      <c r="A30" s="33"/>
      <c r="B30" s="47" t="s">
        <v>57</v>
      </c>
    </row>
    <row r="31" spans="1:2" ht="27" x14ac:dyDescent="0.2">
      <c r="A31" s="34"/>
      <c r="B31" s="35" t="s">
        <v>58</v>
      </c>
    </row>
    <row r="32" spans="1:2" s="20" customFormat="1" ht="22.5" customHeight="1" x14ac:dyDescent="0.25">
      <c r="A32" s="19">
        <v>3</v>
      </c>
      <c r="B32" s="42" t="s">
        <v>122</v>
      </c>
    </row>
    <row r="33" spans="1:2" ht="21" customHeight="1" x14ac:dyDescent="0.2">
      <c r="A33" s="27" t="s">
        <v>22</v>
      </c>
      <c r="B33" s="60" t="s">
        <v>123</v>
      </c>
    </row>
    <row r="34" spans="1:2" ht="40.5" x14ac:dyDescent="0.2">
      <c r="A34" s="26"/>
      <c r="B34" s="53" t="s">
        <v>124</v>
      </c>
    </row>
    <row r="35" spans="1:2" x14ac:dyDescent="0.2">
      <c r="A35" s="26"/>
      <c r="B35" s="53" t="s">
        <v>125</v>
      </c>
    </row>
    <row r="36" spans="1:2" x14ac:dyDescent="0.2">
      <c r="A36" s="26"/>
      <c r="B36" s="53" t="s">
        <v>126</v>
      </c>
    </row>
    <row r="37" spans="1:2" x14ac:dyDescent="0.2">
      <c r="A37" s="26"/>
      <c r="B37" s="53" t="s">
        <v>127</v>
      </c>
    </row>
    <row r="38" spans="1:2" x14ac:dyDescent="0.2">
      <c r="A38" s="26"/>
      <c r="B38" s="53" t="s">
        <v>128</v>
      </c>
    </row>
    <row r="39" spans="1:2" x14ac:dyDescent="0.2">
      <c r="A39" s="26"/>
      <c r="B39" s="53" t="s">
        <v>129</v>
      </c>
    </row>
    <row r="40" spans="1:2" x14ac:dyDescent="0.2">
      <c r="A40" s="26"/>
      <c r="B40" s="53" t="s">
        <v>130</v>
      </c>
    </row>
    <row r="41" spans="1:2" x14ac:dyDescent="0.2">
      <c r="A41" s="26"/>
      <c r="B41" s="53" t="s">
        <v>131</v>
      </c>
    </row>
    <row r="42" spans="1:2" x14ac:dyDescent="0.2">
      <c r="A42" s="26"/>
      <c r="B42" s="53" t="s">
        <v>132</v>
      </c>
    </row>
    <row r="43" spans="1:2" ht="21" customHeight="1" x14ac:dyDescent="0.2">
      <c r="A43" s="27" t="s">
        <v>30</v>
      </c>
      <c r="B43" s="60" t="s">
        <v>133</v>
      </c>
    </row>
    <row r="44" spans="1:2" x14ac:dyDescent="0.2">
      <c r="A44" s="26"/>
      <c r="B44" s="53" t="s">
        <v>140</v>
      </c>
    </row>
    <row r="45" spans="1:2" x14ac:dyDescent="0.2">
      <c r="A45" s="26"/>
      <c r="B45" s="53" t="s">
        <v>134</v>
      </c>
    </row>
    <row r="46" spans="1:2" x14ac:dyDescent="0.2">
      <c r="A46" s="26"/>
      <c r="B46" s="53" t="s">
        <v>135</v>
      </c>
    </row>
    <row r="47" spans="1:2" x14ac:dyDescent="0.2">
      <c r="A47" s="26"/>
      <c r="B47" s="53" t="s">
        <v>136</v>
      </c>
    </row>
    <row r="48" spans="1:2" x14ac:dyDescent="0.2">
      <c r="A48" s="26"/>
      <c r="B48" s="53" t="s">
        <v>137</v>
      </c>
    </row>
    <row r="49" spans="1:2" x14ac:dyDescent="0.2">
      <c r="A49" s="26"/>
      <c r="B49" s="53" t="s">
        <v>138</v>
      </c>
    </row>
    <row r="50" spans="1:2" ht="27" x14ac:dyDescent="0.2">
      <c r="A50" s="26"/>
      <c r="B50" s="53" t="s">
        <v>139</v>
      </c>
    </row>
    <row r="51" spans="1:2" ht="21" customHeight="1" x14ac:dyDescent="0.2">
      <c r="A51" s="27" t="s">
        <v>141</v>
      </c>
      <c r="B51" s="60" t="s">
        <v>142</v>
      </c>
    </row>
    <row r="52" spans="1:2" ht="27" x14ac:dyDescent="0.2">
      <c r="A52" s="26"/>
      <c r="B52" s="53" t="s">
        <v>143</v>
      </c>
    </row>
    <row r="53" spans="1:2" ht="40.5" x14ac:dyDescent="0.2">
      <c r="A53" s="26"/>
      <c r="B53" s="53" t="s">
        <v>144</v>
      </c>
    </row>
    <row r="54" spans="1:2" ht="21" customHeight="1" x14ac:dyDescent="0.2">
      <c r="A54" s="27" t="s">
        <v>145</v>
      </c>
      <c r="B54" s="60" t="s">
        <v>146</v>
      </c>
    </row>
    <row r="55" spans="1:2" ht="27" x14ac:dyDescent="0.2">
      <c r="A55" s="26"/>
      <c r="B55" s="53" t="s">
        <v>147</v>
      </c>
    </row>
    <row r="56" spans="1:2" ht="27" x14ac:dyDescent="0.2">
      <c r="A56" s="26"/>
      <c r="B56" s="53" t="s">
        <v>148</v>
      </c>
    </row>
    <row r="57" spans="1:2" ht="27" x14ac:dyDescent="0.2">
      <c r="A57" s="26"/>
      <c r="B57" s="53" t="s">
        <v>149</v>
      </c>
    </row>
    <row r="58" spans="1:2" ht="21" customHeight="1" x14ac:dyDescent="0.2">
      <c r="A58" s="27" t="s">
        <v>150</v>
      </c>
      <c r="B58" s="60" t="s">
        <v>151</v>
      </c>
    </row>
    <row r="59" spans="1:2" x14ac:dyDescent="0.2">
      <c r="A59" s="26"/>
      <c r="B59" s="61" t="s">
        <v>152</v>
      </c>
    </row>
    <row r="60" spans="1:2" x14ac:dyDescent="0.2">
      <c r="A60" s="26"/>
      <c r="B60" s="53" t="s">
        <v>153</v>
      </c>
    </row>
    <row r="61" spans="1:2" x14ac:dyDescent="0.2">
      <c r="A61" s="26"/>
      <c r="B61" s="61" t="s">
        <v>163</v>
      </c>
    </row>
    <row r="62" spans="1:2" x14ac:dyDescent="0.2">
      <c r="A62" s="26"/>
      <c r="B62" s="53" t="s">
        <v>154</v>
      </c>
    </row>
    <row r="63" spans="1:2" x14ac:dyDescent="0.2">
      <c r="A63" s="26"/>
      <c r="B63" s="61" t="s">
        <v>156</v>
      </c>
    </row>
    <row r="64" spans="1:2" x14ac:dyDescent="0.2">
      <c r="A64" s="26"/>
      <c r="B64" s="53" t="s">
        <v>155</v>
      </c>
    </row>
    <row r="65" spans="1:2" x14ac:dyDescent="0.2">
      <c r="A65" s="26"/>
      <c r="B65" s="61" t="s">
        <v>157</v>
      </c>
    </row>
    <row r="66" spans="1:2" ht="40.5" x14ac:dyDescent="0.2">
      <c r="A66" s="26"/>
      <c r="B66" s="53" t="s">
        <v>158</v>
      </c>
    </row>
    <row r="67" spans="1:2" ht="21" customHeight="1" x14ac:dyDescent="0.2">
      <c r="A67" s="27" t="s">
        <v>159</v>
      </c>
      <c r="B67" s="60" t="s">
        <v>160</v>
      </c>
    </row>
    <row r="68" spans="1:2" ht="27" x14ac:dyDescent="0.2">
      <c r="A68" s="26"/>
      <c r="B68" s="53" t="s">
        <v>161</v>
      </c>
    </row>
    <row r="69" spans="1:2" x14ac:dyDescent="0.2">
      <c r="A69" s="26"/>
      <c r="B69" s="53" t="s">
        <v>162</v>
      </c>
    </row>
    <row r="70" spans="1:2" x14ac:dyDescent="0.2">
      <c r="A70" s="26"/>
      <c r="B70" s="53" t="s">
        <v>164</v>
      </c>
    </row>
    <row r="71" spans="1:2" x14ac:dyDescent="0.2">
      <c r="A71" s="26"/>
      <c r="B71" s="53" t="s">
        <v>165</v>
      </c>
    </row>
    <row r="72" spans="1:2" x14ac:dyDescent="0.2">
      <c r="A72" s="26"/>
      <c r="B72" s="53" t="s">
        <v>166</v>
      </c>
    </row>
    <row r="73" spans="1:2" x14ac:dyDescent="0.2">
      <c r="A73" s="26"/>
      <c r="B73" s="53" t="s">
        <v>167</v>
      </c>
    </row>
    <row r="74" spans="1:2" ht="21" customHeight="1" x14ac:dyDescent="0.2">
      <c r="A74" s="27" t="s">
        <v>168</v>
      </c>
      <c r="B74" s="60" t="s">
        <v>169</v>
      </c>
    </row>
    <row r="75" spans="1:2" x14ac:dyDescent="0.2">
      <c r="A75" s="26"/>
      <c r="B75" s="53" t="s">
        <v>170</v>
      </c>
    </row>
    <row r="76" spans="1:2" x14ac:dyDescent="0.2">
      <c r="A76" s="26"/>
      <c r="B76" s="53" t="s">
        <v>171</v>
      </c>
    </row>
    <row r="77" spans="1:2" x14ac:dyDescent="0.2">
      <c r="A77" s="26"/>
      <c r="B77" s="53" t="s">
        <v>172</v>
      </c>
    </row>
    <row r="78" spans="1:2" x14ac:dyDescent="0.2">
      <c r="A78" s="26"/>
      <c r="B78" s="53" t="s">
        <v>173</v>
      </c>
    </row>
    <row r="79" spans="1:2" x14ac:dyDescent="0.2">
      <c r="A79" s="26"/>
      <c r="B79" s="53" t="s">
        <v>174</v>
      </c>
    </row>
    <row r="80" spans="1:2" ht="21" customHeight="1" x14ac:dyDescent="0.2">
      <c r="A80" s="27" t="s">
        <v>175</v>
      </c>
      <c r="B80" s="60" t="s">
        <v>176</v>
      </c>
    </row>
    <row r="81" spans="1:2" x14ac:dyDescent="0.2">
      <c r="A81" s="26"/>
      <c r="B81" s="53" t="s">
        <v>177</v>
      </c>
    </row>
    <row r="82" spans="1:2" x14ac:dyDescent="0.2">
      <c r="A82" s="26"/>
      <c r="B82" s="53" t="s">
        <v>178</v>
      </c>
    </row>
    <row r="83" spans="1:2" x14ac:dyDescent="0.2">
      <c r="A83" s="26"/>
      <c r="B83" s="53" t="s">
        <v>186</v>
      </c>
    </row>
    <row r="84" spans="1:2" x14ac:dyDescent="0.2">
      <c r="A84" s="26"/>
      <c r="B84" s="53" t="s">
        <v>179</v>
      </c>
    </row>
    <row r="85" spans="1:2" x14ac:dyDescent="0.2">
      <c r="A85" s="26"/>
      <c r="B85" s="53" t="s">
        <v>180</v>
      </c>
    </row>
    <row r="86" spans="1:2" x14ac:dyDescent="0.2">
      <c r="A86" s="26"/>
      <c r="B86" s="53" t="s">
        <v>181</v>
      </c>
    </row>
    <row r="87" spans="1:2" ht="21" customHeight="1" x14ac:dyDescent="0.2">
      <c r="A87" s="27" t="s">
        <v>182</v>
      </c>
      <c r="B87" s="60" t="s">
        <v>183</v>
      </c>
    </row>
    <row r="88" spans="1:2" x14ac:dyDescent="0.2">
      <c r="A88" s="26"/>
      <c r="B88" s="53" t="s">
        <v>184</v>
      </c>
    </row>
    <row r="89" spans="1:2" x14ac:dyDescent="0.2">
      <c r="A89" s="26"/>
      <c r="B89" s="53" t="s">
        <v>185</v>
      </c>
    </row>
    <row r="90" spans="1:2" x14ac:dyDescent="0.2">
      <c r="A90" s="26"/>
      <c r="B90" s="53" t="s">
        <v>187</v>
      </c>
    </row>
    <row r="91" spans="1:2" x14ac:dyDescent="0.2">
      <c r="A91" s="26"/>
      <c r="B91" s="53" t="s">
        <v>188</v>
      </c>
    </row>
    <row r="92" spans="1:2" x14ac:dyDescent="0.2">
      <c r="A92" s="26"/>
      <c r="B92" s="53" t="s">
        <v>189</v>
      </c>
    </row>
    <row r="93" spans="1:2" ht="21" customHeight="1" x14ac:dyDescent="0.2">
      <c r="A93" s="27" t="s">
        <v>190</v>
      </c>
      <c r="B93" s="60" t="s">
        <v>191</v>
      </c>
    </row>
    <row r="94" spans="1:2" x14ac:dyDescent="0.2">
      <c r="A94" s="26"/>
      <c r="B94" s="53" t="s">
        <v>192</v>
      </c>
    </row>
    <row r="95" spans="1:2" x14ac:dyDescent="0.2">
      <c r="A95" s="26"/>
      <c r="B95" s="53" t="s">
        <v>193</v>
      </c>
    </row>
    <row r="96" spans="1:2" x14ac:dyDescent="0.2">
      <c r="A96" s="26"/>
      <c r="B96" s="53" t="s">
        <v>194</v>
      </c>
    </row>
    <row r="97" spans="1:2" x14ac:dyDescent="0.2">
      <c r="A97" s="26"/>
      <c r="B97" s="53" t="s">
        <v>195</v>
      </c>
    </row>
    <row r="98" spans="1:2" ht="21" customHeight="1" x14ac:dyDescent="0.2">
      <c r="A98" s="27" t="s">
        <v>196</v>
      </c>
      <c r="B98" s="60" t="s">
        <v>197</v>
      </c>
    </row>
    <row r="99" spans="1:2" x14ac:dyDescent="0.2">
      <c r="A99" s="26"/>
      <c r="B99" s="53" t="s">
        <v>198</v>
      </c>
    </row>
    <row r="100" spans="1:2" x14ac:dyDescent="0.2">
      <c r="A100" s="26"/>
      <c r="B100" s="53" t="s">
        <v>199</v>
      </c>
    </row>
    <row r="101" spans="1:2" x14ac:dyDescent="0.2">
      <c r="A101" s="26"/>
      <c r="B101" s="53" t="s">
        <v>200</v>
      </c>
    </row>
    <row r="102" spans="1:2" x14ac:dyDescent="0.2">
      <c r="A102" s="26"/>
      <c r="B102" s="53" t="s">
        <v>201</v>
      </c>
    </row>
    <row r="103" spans="1:2" x14ac:dyDescent="0.2">
      <c r="A103" s="34"/>
      <c r="B103" s="62" t="s">
        <v>202</v>
      </c>
    </row>
    <row r="104" spans="1:2" s="20" customFormat="1" ht="22.5" customHeight="1" x14ac:dyDescent="0.25">
      <c r="A104" s="19">
        <v>4</v>
      </c>
      <c r="B104" s="42" t="s">
        <v>13</v>
      </c>
    </row>
    <row r="105" spans="1:2" ht="21" customHeight="1" x14ac:dyDescent="0.2">
      <c r="A105" s="27" t="s">
        <v>110</v>
      </c>
      <c r="B105" s="48" t="s">
        <v>59</v>
      </c>
    </row>
    <row r="106" spans="1:2" s="20" customFormat="1" ht="19.7" customHeight="1" x14ac:dyDescent="0.25">
      <c r="A106" s="36" t="s">
        <v>111</v>
      </c>
      <c r="B106" s="57" t="s">
        <v>37</v>
      </c>
    </row>
    <row r="107" spans="1:2" ht="27" x14ac:dyDescent="0.2">
      <c r="A107" s="26"/>
      <c r="B107" s="53" t="s">
        <v>42</v>
      </c>
    </row>
    <row r="108" spans="1:2" ht="27" x14ac:dyDescent="0.2">
      <c r="A108" s="26"/>
      <c r="B108" s="45" t="s">
        <v>38</v>
      </c>
    </row>
    <row r="109" spans="1:2" s="20" customFormat="1" ht="15.75" customHeight="1" x14ac:dyDescent="0.25">
      <c r="A109" s="33"/>
      <c r="B109" s="58" t="s">
        <v>77</v>
      </c>
    </row>
    <row r="110" spans="1:2" s="20" customFormat="1" x14ac:dyDescent="0.25">
      <c r="A110" s="33"/>
      <c r="B110" s="54" t="s">
        <v>79</v>
      </c>
    </row>
    <row r="111" spans="1:2" x14ac:dyDescent="0.2">
      <c r="A111" s="26"/>
      <c r="B111" s="39" t="s">
        <v>78</v>
      </c>
    </row>
    <row r="112" spans="1:2" s="20" customFormat="1" ht="19.7" customHeight="1" x14ac:dyDescent="0.25">
      <c r="A112" s="36" t="s">
        <v>112</v>
      </c>
      <c r="B112" s="57" t="s">
        <v>43</v>
      </c>
    </row>
    <row r="113" spans="1:2" x14ac:dyDescent="0.2">
      <c r="A113" s="26"/>
      <c r="B113" s="53" t="s">
        <v>44</v>
      </c>
    </row>
    <row r="114" spans="1:2" s="20" customFormat="1" ht="15.75" customHeight="1" x14ac:dyDescent="0.25">
      <c r="A114" s="33"/>
      <c r="B114" s="58" t="s">
        <v>77</v>
      </c>
    </row>
    <row r="115" spans="1:2" s="20" customFormat="1" x14ac:dyDescent="0.25">
      <c r="A115" s="33"/>
      <c r="B115" s="59" t="s">
        <v>215</v>
      </c>
    </row>
    <row r="116" spans="1:2" s="20" customFormat="1" x14ac:dyDescent="0.25">
      <c r="A116" s="33"/>
      <c r="B116" s="59" t="s">
        <v>216</v>
      </c>
    </row>
    <row r="117" spans="1:2" s="20" customFormat="1" x14ac:dyDescent="0.25">
      <c r="A117" s="33"/>
      <c r="B117" s="59" t="s">
        <v>80</v>
      </c>
    </row>
    <row r="118" spans="1:2" x14ac:dyDescent="0.2">
      <c r="A118" s="26"/>
      <c r="B118" s="59" t="s">
        <v>81</v>
      </c>
    </row>
    <row r="119" spans="1:2" s="20" customFormat="1" x14ac:dyDescent="0.25">
      <c r="A119" s="33"/>
      <c r="B119" s="59" t="s">
        <v>82</v>
      </c>
    </row>
    <row r="120" spans="1:2" s="20" customFormat="1" x14ac:dyDescent="0.25">
      <c r="A120" s="33"/>
      <c r="B120" s="59" t="s">
        <v>83</v>
      </c>
    </row>
    <row r="121" spans="1:2" x14ac:dyDescent="0.2">
      <c r="A121" s="26"/>
      <c r="B121" s="59" t="s">
        <v>84</v>
      </c>
    </row>
    <row r="122" spans="1:2" s="20" customFormat="1" ht="19.7" customHeight="1" x14ac:dyDescent="0.25">
      <c r="A122" s="36" t="s">
        <v>113</v>
      </c>
      <c r="B122" s="57" t="s">
        <v>46</v>
      </c>
    </row>
    <row r="123" spans="1:2" x14ac:dyDescent="0.2">
      <c r="A123" s="26"/>
      <c r="B123" s="53" t="s">
        <v>45</v>
      </c>
    </row>
    <row r="124" spans="1:2" s="20" customFormat="1" ht="15.75" customHeight="1" x14ac:dyDescent="0.25">
      <c r="A124" s="33"/>
      <c r="B124" s="58" t="s">
        <v>77</v>
      </c>
    </row>
    <row r="125" spans="1:2" s="20" customFormat="1" x14ac:dyDescent="0.25">
      <c r="A125" s="33"/>
      <c r="B125" s="59" t="s">
        <v>80</v>
      </c>
    </row>
    <row r="126" spans="1:2" x14ac:dyDescent="0.2">
      <c r="A126" s="26"/>
      <c r="B126" s="59" t="s">
        <v>81</v>
      </c>
    </row>
    <row r="127" spans="1:2" s="20" customFormat="1" x14ac:dyDescent="0.25">
      <c r="A127" s="33"/>
      <c r="B127" s="59" t="s">
        <v>82</v>
      </c>
    </row>
    <row r="128" spans="1:2" s="20" customFormat="1" x14ac:dyDescent="0.25">
      <c r="A128" s="33"/>
      <c r="B128" s="59" t="s">
        <v>83</v>
      </c>
    </row>
    <row r="129" spans="1:2" x14ac:dyDescent="0.2">
      <c r="A129" s="26"/>
      <c r="B129" s="59" t="s">
        <v>84</v>
      </c>
    </row>
    <row r="130" spans="1:2" s="20" customFormat="1" ht="19.7" customHeight="1" x14ac:dyDescent="0.25">
      <c r="A130" s="36" t="s">
        <v>114</v>
      </c>
      <c r="B130" s="57" t="s">
        <v>85</v>
      </c>
    </row>
    <row r="131" spans="1:2" x14ac:dyDescent="0.2">
      <c r="A131" s="26"/>
      <c r="B131" s="53" t="s">
        <v>86</v>
      </c>
    </row>
    <row r="132" spans="1:2" x14ac:dyDescent="0.2">
      <c r="A132" s="26"/>
      <c r="B132" s="37" t="s">
        <v>87</v>
      </c>
    </row>
    <row r="133" spans="1:2" x14ac:dyDescent="0.2">
      <c r="A133" s="26"/>
      <c r="B133" s="37" t="s">
        <v>88</v>
      </c>
    </row>
    <row r="134" spans="1:2" x14ac:dyDescent="0.2">
      <c r="A134" s="26"/>
      <c r="B134" s="41" t="s">
        <v>89</v>
      </c>
    </row>
    <row r="135" spans="1:2" x14ac:dyDescent="0.2">
      <c r="A135" s="26"/>
      <c r="B135" s="41" t="s">
        <v>90</v>
      </c>
    </row>
    <row r="136" spans="1:2" x14ac:dyDescent="0.2">
      <c r="A136" s="26"/>
      <c r="B136" s="41" t="s">
        <v>91</v>
      </c>
    </row>
    <row r="137" spans="1:2" x14ac:dyDescent="0.2">
      <c r="A137" s="26"/>
      <c r="B137" s="41" t="s">
        <v>92</v>
      </c>
    </row>
    <row r="138" spans="1:2" x14ac:dyDescent="0.2">
      <c r="A138" s="26"/>
      <c r="B138" s="41" t="s">
        <v>93</v>
      </c>
    </row>
    <row r="139" spans="1:2" x14ac:dyDescent="0.2">
      <c r="A139" s="26"/>
      <c r="B139" s="41" t="s">
        <v>94</v>
      </c>
    </row>
    <row r="140" spans="1:2" s="20" customFormat="1" ht="15.75" customHeight="1" x14ac:dyDescent="0.25">
      <c r="A140" s="33"/>
      <c r="B140" s="58" t="s">
        <v>77</v>
      </c>
    </row>
    <row r="141" spans="1:2" x14ac:dyDescent="0.2">
      <c r="A141" s="26"/>
      <c r="B141" s="59" t="s">
        <v>95</v>
      </c>
    </row>
    <row r="142" spans="1:2" s="20" customFormat="1" ht="19.7" customHeight="1" x14ac:dyDescent="0.25">
      <c r="A142" s="36" t="s">
        <v>115</v>
      </c>
      <c r="B142" s="57" t="s">
        <v>214</v>
      </c>
    </row>
    <row r="143" spans="1:2" ht="27" x14ac:dyDescent="0.2">
      <c r="A143" s="26"/>
      <c r="B143" s="53" t="s">
        <v>96</v>
      </c>
    </row>
    <row r="144" spans="1:2" s="20" customFormat="1" ht="19.7" customHeight="1" x14ac:dyDescent="0.25">
      <c r="A144" s="36" t="s">
        <v>203</v>
      </c>
      <c r="B144" s="63" t="s">
        <v>205</v>
      </c>
    </row>
    <row r="145" spans="1:2" ht="67.5" x14ac:dyDescent="0.2">
      <c r="A145" s="26"/>
      <c r="B145" s="53" t="s">
        <v>212</v>
      </c>
    </row>
    <row r="146" spans="1:2" x14ac:dyDescent="0.2">
      <c r="A146" s="26"/>
      <c r="B146" s="53" t="s">
        <v>213</v>
      </c>
    </row>
    <row r="147" spans="1:2" x14ac:dyDescent="0.2">
      <c r="A147" s="26"/>
      <c r="B147" s="53" t="s">
        <v>207</v>
      </c>
    </row>
    <row r="148" spans="1:2" x14ac:dyDescent="0.2">
      <c r="A148" s="26"/>
      <c r="B148" s="53" t="s">
        <v>208</v>
      </c>
    </row>
    <row r="149" spans="1:2" x14ac:dyDescent="0.2">
      <c r="A149" s="26"/>
      <c r="B149" s="53" t="s">
        <v>209</v>
      </c>
    </row>
    <row r="150" spans="1:2" x14ac:dyDescent="0.2">
      <c r="A150" s="26"/>
      <c r="B150" s="53" t="s">
        <v>210</v>
      </c>
    </row>
    <row r="151" spans="1:2" x14ac:dyDescent="0.2">
      <c r="A151" s="26"/>
      <c r="B151" s="53" t="s">
        <v>211</v>
      </c>
    </row>
    <row r="152" spans="1:2" s="20" customFormat="1" ht="15.75" customHeight="1" x14ac:dyDescent="0.25">
      <c r="A152" s="33"/>
      <c r="B152" s="58" t="s">
        <v>77</v>
      </c>
    </row>
    <row r="153" spans="1:2" x14ac:dyDescent="0.2">
      <c r="A153" s="26"/>
      <c r="B153" s="59" t="s">
        <v>97</v>
      </c>
    </row>
    <row r="154" spans="1:2" s="20" customFormat="1" ht="19.7" customHeight="1" x14ac:dyDescent="0.25">
      <c r="A154" s="36" t="s">
        <v>204</v>
      </c>
      <c r="B154" s="63" t="s">
        <v>206</v>
      </c>
    </row>
    <row r="155" spans="1:2" ht="67.5" x14ac:dyDescent="0.2">
      <c r="A155" s="26"/>
      <c r="B155" s="53" t="s">
        <v>212</v>
      </c>
    </row>
    <row r="156" spans="1:2" x14ac:dyDescent="0.2">
      <c r="A156" s="26"/>
      <c r="B156" s="53" t="s">
        <v>213</v>
      </c>
    </row>
    <row r="157" spans="1:2" x14ac:dyDescent="0.2">
      <c r="A157" s="26"/>
      <c r="B157" s="53" t="s">
        <v>207</v>
      </c>
    </row>
    <row r="158" spans="1:2" x14ac:dyDescent="0.2">
      <c r="A158" s="26"/>
      <c r="B158" s="53" t="s">
        <v>208</v>
      </c>
    </row>
    <row r="159" spans="1:2" x14ac:dyDescent="0.2">
      <c r="A159" s="26"/>
      <c r="B159" s="53" t="s">
        <v>209</v>
      </c>
    </row>
    <row r="160" spans="1:2" x14ac:dyDescent="0.2">
      <c r="A160" s="26"/>
      <c r="B160" s="53" t="s">
        <v>210</v>
      </c>
    </row>
    <row r="161" spans="1:2" x14ac:dyDescent="0.2">
      <c r="A161" s="26"/>
      <c r="B161" s="53" t="s">
        <v>211</v>
      </c>
    </row>
    <row r="162" spans="1:2" s="20" customFormat="1" ht="15.75" customHeight="1" x14ac:dyDescent="0.25">
      <c r="A162" s="33"/>
      <c r="B162" s="58" t="s">
        <v>77</v>
      </c>
    </row>
    <row r="163" spans="1:2" x14ac:dyDescent="0.2">
      <c r="A163" s="26"/>
      <c r="B163" s="59" t="s">
        <v>97</v>
      </c>
    </row>
    <row r="164" spans="1:2" s="20" customFormat="1" ht="19.7" customHeight="1" x14ac:dyDescent="0.25">
      <c r="A164" s="36" t="s">
        <v>116</v>
      </c>
      <c r="B164" s="57" t="s">
        <v>34</v>
      </c>
    </row>
    <row r="165" spans="1:2" ht="21" customHeight="1" x14ac:dyDescent="0.2">
      <c r="A165" s="40" t="s">
        <v>117</v>
      </c>
      <c r="B165" s="49" t="s">
        <v>60</v>
      </c>
    </row>
    <row r="166" spans="1:2" s="20" customFormat="1" ht="19.7" customHeight="1" x14ac:dyDescent="0.25">
      <c r="A166" s="36" t="s">
        <v>118</v>
      </c>
      <c r="B166" s="57" t="s">
        <v>99</v>
      </c>
    </row>
    <row r="167" spans="1:2" ht="27" x14ac:dyDescent="0.2">
      <c r="A167" s="26"/>
      <c r="B167" s="53" t="s">
        <v>42</v>
      </c>
    </row>
    <row r="168" spans="1:2" ht="27" x14ac:dyDescent="0.2">
      <c r="A168" s="26"/>
      <c r="B168" s="45" t="s">
        <v>38</v>
      </c>
    </row>
    <row r="169" spans="1:2" s="20" customFormat="1" ht="15.75" customHeight="1" x14ac:dyDescent="0.25">
      <c r="A169" s="33"/>
      <c r="B169" s="58" t="s">
        <v>77</v>
      </c>
    </row>
    <row r="170" spans="1:2" s="20" customFormat="1" x14ac:dyDescent="0.25">
      <c r="A170" s="33"/>
      <c r="B170" s="54" t="s">
        <v>98</v>
      </c>
    </row>
    <row r="171" spans="1:2" s="20" customFormat="1" ht="19.7" customHeight="1" x14ac:dyDescent="0.25">
      <c r="A171" s="36" t="s">
        <v>119</v>
      </c>
      <c r="B171" s="57" t="s">
        <v>100</v>
      </c>
    </row>
    <row r="172" spans="1:2" ht="27" x14ac:dyDescent="0.2">
      <c r="A172" s="26"/>
      <c r="B172" s="53" t="s">
        <v>103</v>
      </c>
    </row>
    <row r="173" spans="1:2" x14ac:dyDescent="0.2">
      <c r="A173" s="26"/>
      <c r="B173" s="45" t="s">
        <v>101</v>
      </c>
    </row>
    <row r="174" spans="1:2" s="20" customFormat="1" ht="15.75" customHeight="1" x14ac:dyDescent="0.25">
      <c r="A174" s="33"/>
      <c r="B174" s="58" t="s">
        <v>77</v>
      </c>
    </row>
    <row r="175" spans="1:2" s="20" customFormat="1" x14ac:dyDescent="0.25">
      <c r="A175" s="33"/>
      <c r="B175" s="54" t="s">
        <v>102</v>
      </c>
    </row>
    <row r="176" spans="1:2" s="20" customFormat="1" ht="19.7" customHeight="1" x14ac:dyDescent="0.25">
      <c r="A176" s="36" t="s">
        <v>120</v>
      </c>
      <c r="B176" s="57" t="s">
        <v>34</v>
      </c>
    </row>
    <row r="177" spans="1:2" x14ac:dyDescent="0.2">
      <c r="A177" s="34"/>
      <c r="B177" s="50"/>
    </row>
  </sheetData>
  <mergeCells count="1">
    <mergeCell ref="A1:B1"/>
  </mergeCells>
  <pageMargins left="0.39370078740157483" right="0.39370078740157483" top="0.39370078740157483" bottom="0.59055118110236227" header="0.31496062992125984" footer="0.31496062992125984"/>
  <pageSetup paperSize="9" orientation="portrait" r:id="rId1"/>
  <headerFooter>
    <oddFooter>&amp;L&amp;"Century Gothic,Normal"&amp;8PM ARCHITECTES&amp;C&amp;"Century Gothic,Normal"&amp;8Edition du &amp;D&amp;R&amp;"Century Gothic,Normal"&amp;8Page &amp;P/&amp;N</oddFooter>
  </headerFooter>
  <rowBreaks count="2" manualBreakCount="2">
    <brk id="31" max="16383" man="1"/>
    <brk id="10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FDB5A-FACE-477A-97E1-C38964A43757}">
  <dimension ref="A1:G98"/>
  <sheetViews>
    <sheetView showGridLines="0" tabSelected="1" view="pageLayout" topLeftCell="A2" zoomScale="85" zoomScaleNormal="70" zoomScaleSheetLayoutView="115" zoomScalePageLayoutView="85" workbookViewId="0">
      <selection activeCell="C93" sqref="C93:G93"/>
    </sheetView>
  </sheetViews>
  <sheetFormatPr baseColWidth="10" defaultColWidth="9.33203125" defaultRowHeight="13.5" x14ac:dyDescent="0.2"/>
  <cols>
    <col min="1" max="1" width="5.5" style="80" customWidth="1"/>
    <col min="2" max="2" width="2.6640625" style="80" customWidth="1"/>
    <col min="3" max="3" width="62.6640625" style="80" customWidth="1"/>
    <col min="4" max="4" width="6.6640625" style="173" customWidth="1"/>
    <col min="5" max="5" width="6.6640625" style="177" customWidth="1"/>
    <col min="6" max="6" width="11.1640625" style="174" customWidth="1"/>
    <col min="7" max="7" width="11.1640625" style="186" customWidth="1"/>
    <col min="8" max="16384" width="9.33203125" style="1"/>
  </cols>
  <sheetData>
    <row r="1" spans="1:7" ht="10.5" customHeight="1" x14ac:dyDescent="0.2">
      <c r="D1" s="80"/>
      <c r="E1" s="80"/>
      <c r="F1" s="80"/>
      <c r="G1" s="80"/>
    </row>
    <row r="2" spans="1:7" ht="84" customHeight="1" x14ac:dyDescent="0.2">
      <c r="C2" s="81" t="s">
        <v>49</v>
      </c>
      <c r="D2" s="82" t="s">
        <v>50</v>
      </c>
      <c r="E2" s="82"/>
      <c r="F2" s="83"/>
      <c r="G2" s="80"/>
    </row>
    <row r="3" spans="1:7" ht="10.5" customHeight="1" x14ac:dyDescent="0.2">
      <c r="D3" s="80"/>
      <c r="E3" s="80"/>
      <c r="F3" s="84"/>
      <c r="G3" s="80"/>
    </row>
    <row r="4" spans="1:7" ht="81" customHeight="1" thickBot="1" x14ac:dyDescent="0.25">
      <c r="A4" s="85" t="s">
        <v>51</v>
      </c>
      <c r="B4" s="85"/>
      <c r="C4" s="85"/>
      <c r="D4" s="85"/>
      <c r="E4" s="85"/>
      <c r="F4" s="85"/>
      <c r="G4" s="85"/>
    </row>
    <row r="5" spans="1:7" ht="81" customHeight="1" thickBot="1" x14ac:dyDescent="0.25">
      <c r="B5" s="86"/>
      <c r="C5" s="87" t="s">
        <v>69</v>
      </c>
      <c r="D5" s="88"/>
      <c r="E5" s="88"/>
      <c r="F5" s="89"/>
      <c r="G5" s="86"/>
    </row>
    <row r="6" spans="1:7" ht="10.5" customHeight="1" x14ac:dyDescent="0.2">
      <c r="D6" s="80"/>
      <c r="E6" s="80"/>
      <c r="F6" s="90"/>
      <c r="G6" s="80"/>
    </row>
    <row r="7" spans="1:7" ht="36.75" customHeight="1" x14ac:dyDescent="0.2">
      <c r="C7" s="91" t="s">
        <v>106</v>
      </c>
      <c r="D7" s="91"/>
      <c r="E7" s="91"/>
      <c r="F7" s="91"/>
      <c r="G7" s="80"/>
    </row>
    <row r="8" spans="1:7" ht="10.5" customHeight="1" x14ac:dyDescent="0.2">
      <c r="D8" s="80"/>
      <c r="E8" s="80"/>
      <c r="F8" s="90"/>
      <c r="G8" s="80"/>
    </row>
    <row r="9" spans="1:7" ht="27.75" customHeight="1" x14ac:dyDescent="0.2">
      <c r="C9" s="92"/>
      <c r="D9" s="80"/>
      <c r="E9" s="80"/>
      <c r="F9" s="80"/>
      <c r="G9" s="80"/>
    </row>
    <row r="10" spans="1:7" ht="27.75" customHeight="1" x14ac:dyDescent="0.2">
      <c r="C10" s="92"/>
      <c r="D10" s="80"/>
      <c r="E10" s="80"/>
      <c r="F10" s="80"/>
      <c r="G10" s="80"/>
    </row>
    <row r="11" spans="1:7" ht="27.75" customHeight="1" x14ac:dyDescent="0.2">
      <c r="C11" s="92"/>
      <c r="D11" s="80"/>
      <c r="E11" s="80"/>
      <c r="F11" s="80"/>
      <c r="G11" s="80"/>
    </row>
    <row r="12" spans="1:7" ht="27.75" customHeight="1" x14ac:dyDescent="0.2">
      <c r="C12" s="92"/>
      <c r="D12" s="80"/>
      <c r="E12" s="80"/>
      <c r="F12" s="80"/>
      <c r="G12" s="80"/>
    </row>
    <row r="13" spans="1:7" ht="27.75" customHeight="1" x14ac:dyDescent="0.2">
      <c r="C13" s="92"/>
      <c r="D13" s="80"/>
      <c r="E13" s="80"/>
      <c r="F13" s="80"/>
      <c r="G13" s="80"/>
    </row>
    <row r="14" spans="1:7" ht="25.5" customHeight="1" x14ac:dyDescent="0.2">
      <c r="C14" s="93"/>
      <c r="D14" s="94"/>
      <c r="E14" s="94"/>
      <c r="F14" s="95"/>
      <c r="G14" s="80"/>
    </row>
    <row r="15" spans="1:7" ht="86.25" customHeight="1" x14ac:dyDescent="0.2">
      <c r="C15" s="96" t="s">
        <v>53</v>
      </c>
      <c r="D15" s="97" t="s">
        <v>54</v>
      </c>
      <c r="E15" s="97"/>
      <c r="F15" s="97"/>
      <c r="G15" s="80"/>
    </row>
    <row r="16" spans="1:7" ht="10.5" customHeight="1" x14ac:dyDescent="0.2">
      <c r="C16" s="98"/>
      <c r="D16" s="99"/>
      <c r="E16" s="99"/>
      <c r="F16" s="80"/>
      <c r="G16" s="99"/>
    </row>
    <row r="17" spans="1:7" ht="86.25" customHeight="1" x14ac:dyDescent="0.2">
      <c r="C17" s="96" t="s">
        <v>107</v>
      </c>
      <c r="D17" s="97" t="s">
        <v>108</v>
      </c>
      <c r="E17" s="97"/>
      <c r="F17" s="97"/>
      <c r="G17" s="80"/>
    </row>
    <row r="18" spans="1:7" ht="10.5" customHeight="1" x14ac:dyDescent="0.2">
      <c r="C18" s="98"/>
      <c r="D18" s="99"/>
      <c r="E18" s="99"/>
      <c r="F18" s="80"/>
      <c r="G18" s="99"/>
    </row>
    <row r="19" spans="1:7" ht="86.25" customHeight="1" x14ac:dyDescent="0.2">
      <c r="C19" s="96" t="s">
        <v>109</v>
      </c>
      <c r="D19" s="97" t="s">
        <v>108</v>
      </c>
      <c r="E19" s="97"/>
      <c r="F19" s="97"/>
      <c r="G19" s="80"/>
    </row>
    <row r="20" spans="1:7" ht="36.6" customHeight="1" x14ac:dyDescent="0.2">
      <c r="A20" s="100" t="s">
        <v>70</v>
      </c>
      <c r="B20" s="101"/>
      <c r="C20" s="101"/>
      <c r="D20" s="102" t="s">
        <v>105</v>
      </c>
      <c r="E20" s="102"/>
      <c r="F20" s="102"/>
      <c r="G20" s="103"/>
    </row>
    <row r="21" spans="1:7" ht="17.25" customHeight="1" x14ac:dyDescent="0.2">
      <c r="A21" s="104" t="s">
        <v>1</v>
      </c>
      <c r="B21" s="105" t="s">
        <v>2</v>
      </c>
      <c r="C21" s="106"/>
      <c r="D21" s="104" t="s">
        <v>3</v>
      </c>
      <c r="E21" s="104" t="s">
        <v>4</v>
      </c>
      <c r="F21" s="107" t="s">
        <v>5</v>
      </c>
      <c r="G21" s="107" t="s">
        <v>6</v>
      </c>
    </row>
    <row r="22" spans="1:7" ht="17.25" customHeight="1" x14ac:dyDescent="0.2">
      <c r="A22" s="108">
        <v>3</v>
      </c>
      <c r="B22" s="109" t="str">
        <f>D20</f>
        <v>Lot n°1 - DEMOLITION / GROS-ŒUVRE</v>
      </c>
      <c r="C22" s="110"/>
      <c r="D22" s="111"/>
      <c r="E22" s="111"/>
      <c r="F22" s="112"/>
      <c r="G22" s="113"/>
    </row>
    <row r="23" spans="1:7" s="20" customFormat="1" ht="24.95" customHeight="1" x14ac:dyDescent="0.25">
      <c r="A23" s="114" t="str">
        <f>CCTP!A105</f>
        <v>4.1</v>
      </c>
      <c r="B23" s="115" t="str">
        <f>CCTP!B105</f>
        <v>TRANCHE FERME : travaux été 2026</v>
      </c>
      <c r="C23" s="116"/>
      <c r="D23" s="117"/>
      <c r="E23" s="118"/>
      <c r="F23" s="119"/>
      <c r="G23" s="120"/>
    </row>
    <row r="24" spans="1:7" s="20" customFormat="1" ht="15.75" customHeight="1" x14ac:dyDescent="0.25">
      <c r="A24" s="114" t="str">
        <f>CCTP!A106</f>
        <v>4.1.1</v>
      </c>
      <c r="B24" s="121" t="str">
        <f>CCTP!B106</f>
        <v>Dépose de cloisons placo plâtre, menuiseries bois comprises</v>
      </c>
      <c r="C24" s="122"/>
      <c r="D24" s="122"/>
      <c r="E24" s="122"/>
      <c r="F24" s="123"/>
      <c r="G24" s="120"/>
    </row>
    <row r="25" spans="1:7" x14ac:dyDescent="0.2">
      <c r="A25" s="124"/>
      <c r="B25" s="125" t="str">
        <f>CCTP!B109</f>
        <v>Localisations :</v>
      </c>
      <c r="C25" s="126"/>
      <c r="D25" s="117"/>
      <c r="E25" s="118"/>
      <c r="F25" s="119"/>
      <c r="G25" s="127"/>
    </row>
    <row r="26" spans="1:7" x14ac:dyDescent="0.2">
      <c r="A26" s="124"/>
      <c r="B26" s="128"/>
      <c r="C26" s="129" t="str">
        <f>CCTP!B110</f>
        <v xml:space="preserve">  Entre les salles C4.10B et C4.12A actuelles</v>
      </c>
      <c r="D26" s="117"/>
      <c r="E26" s="130">
        <f>3.7*8.42</f>
        <v>31.154</v>
      </c>
      <c r="F26" s="117" t="s">
        <v>33</v>
      </c>
      <c r="G26" s="127"/>
    </row>
    <row r="27" spans="1:7" ht="14.25" thickBot="1" x14ac:dyDescent="0.25">
      <c r="A27" s="124"/>
      <c r="B27" s="128"/>
      <c r="C27" s="129" t="str">
        <f>CCTP!B111</f>
        <v xml:space="preserve">  Entre les dalles C4.12B et C4.14 actuelles</v>
      </c>
      <c r="D27" s="117"/>
      <c r="E27" s="130">
        <f>3.7*8.48</f>
        <v>31.376000000000005</v>
      </c>
      <c r="F27" s="117" t="s">
        <v>33</v>
      </c>
      <c r="G27" s="127"/>
    </row>
    <row r="28" spans="1:7" ht="14.25" thickBot="1" x14ac:dyDescent="0.25">
      <c r="A28" s="124"/>
      <c r="B28" s="131"/>
      <c r="C28" s="129"/>
      <c r="D28" s="132" t="s">
        <v>35</v>
      </c>
      <c r="E28" s="133">
        <f>SUM(E26:E27)</f>
        <v>62.53</v>
      </c>
      <c r="F28" s="55"/>
      <c r="G28" s="134">
        <f>E28*F28</f>
        <v>0</v>
      </c>
    </row>
    <row r="29" spans="1:7" s="20" customFormat="1" ht="15.75" customHeight="1" x14ac:dyDescent="0.25">
      <c r="A29" s="114" t="str">
        <f>CCTP!A112</f>
        <v>4.1.2</v>
      </c>
      <c r="B29" s="121" t="str">
        <f>CCTP!B112</f>
        <v>Dépose des sols souples</v>
      </c>
      <c r="C29" s="122"/>
      <c r="D29" s="122"/>
      <c r="E29" s="122"/>
      <c r="F29" s="123"/>
      <c r="G29" s="120"/>
    </row>
    <row r="30" spans="1:7" x14ac:dyDescent="0.2">
      <c r="A30" s="124"/>
      <c r="B30" s="125" t="str">
        <f>CCTP!B114</f>
        <v>Localisations :</v>
      </c>
      <c r="C30" s="126"/>
      <c r="D30" s="117"/>
      <c r="E30" s="118"/>
      <c r="F30" s="119"/>
      <c r="G30" s="127"/>
    </row>
    <row r="31" spans="1:7" x14ac:dyDescent="0.2">
      <c r="A31" s="124"/>
      <c r="B31" s="128"/>
      <c r="C31" s="129" t="str">
        <f>CCTP!B115</f>
        <v xml:space="preserve">  Salle C4.20</v>
      </c>
      <c r="D31" s="117"/>
      <c r="E31" s="130">
        <v>43.76</v>
      </c>
      <c r="F31" s="117" t="s">
        <v>33</v>
      </c>
      <c r="G31" s="127"/>
    </row>
    <row r="32" spans="1:7" x14ac:dyDescent="0.2">
      <c r="A32" s="124"/>
      <c r="B32" s="128"/>
      <c r="C32" s="129" t="str">
        <f>CCTP!B116</f>
        <v xml:space="preserve">  Salle C4.22</v>
      </c>
      <c r="D32" s="117"/>
      <c r="E32" s="130">
        <v>53.4</v>
      </c>
      <c r="F32" s="117" t="s">
        <v>33</v>
      </c>
      <c r="G32" s="127"/>
    </row>
    <row r="33" spans="1:7" x14ac:dyDescent="0.2">
      <c r="A33" s="124"/>
      <c r="B33" s="128"/>
      <c r="C33" s="129" t="str">
        <f>CCTP!B117</f>
        <v xml:space="preserve">  Salle C4.10A actuelle</v>
      </c>
      <c r="D33" s="117"/>
      <c r="E33" s="130">
        <v>58.45</v>
      </c>
      <c r="F33" s="117" t="s">
        <v>33</v>
      </c>
      <c r="G33" s="127"/>
    </row>
    <row r="34" spans="1:7" x14ac:dyDescent="0.2">
      <c r="A34" s="124"/>
      <c r="B34" s="128"/>
      <c r="C34" s="129" t="str">
        <f>CCTP!B118</f>
        <v xml:space="preserve">  Salle C4.10B actuelle</v>
      </c>
      <c r="D34" s="117"/>
      <c r="E34" s="130">
        <v>58.63</v>
      </c>
      <c r="F34" s="117" t="s">
        <v>33</v>
      </c>
      <c r="G34" s="127"/>
    </row>
    <row r="35" spans="1:7" x14ac:dyDescent="0.2">
      <c r="A35" s="124"/>
      <c r="B35" s="128"/>
      <c r="C35" s="129" t="str">
        <f>CCTP!B119</f>
        <v xml:space="preserve">  Salle C4.12A actuelle</v>
      </c>
      <c r="D35" s="117"/>
      <c r="E35" s="130">
        <v>73.59</v>
      </c>
      <c r="F35" s="117" t="s">
        <v>33</v>
      </c>
      <c r="G35" s="127"/>
    </row>
    <row r="36" spans="1:7" x14ac:dyDescent="0.2">
      <c r="A36" s="124"/>
      <c r="B36" s="128"/>
      <c r="C36" s="129" t="str">
        <f>CCTP!B120</f>
        <v xml:space="preserve">  Salle C4.12B actuelle</v>
      </c>
      <c r="D36" s="117"/>
      <c r="E36" s="130">
        <v>73.73</v>
      </c>
      <c r="F36" s="117" t="s">
        <v>33</v>
      </c>
      <c r="G36" s="127"/>
    </row>
    <row r="37" spans="1:7" ht="14.25" thickBot="1" x14ac:dyDescent="0.25">
      <c r="A37" s="124"/>
      <c r="B37" s="128"/>
      <c r="C37" s="129" t="str">
        <f>CCTP!B121</f>
        <v xml:space="preserve">  Salle C4.14   actuelle</v>
      </c>
      <c r="D37" s="117"/>
      <c r="E37" s="130">
        <v>118.69</v>
      </c>
      <c r="F37" s="117" t="s">
        <v>33</v>
      </c>
      <c r="G37" s="127"/>
    </row>
    <row r="38" spans="1:7" ht="14.25" thickBot="1" x14ac:dyDescent="0.25">
      <c r="A38" s="124"/>
      <c r="B38" s="131"/>
      <c r="C38" s="129"/>
      <c r="D38" s="132" t="s">
        <v>35</v>
      </c>
      <c r="E38" s="133">
        <f>SUM(E31:E37)</f>
        <v>480.25000000000006</v>
      </c>
      <c r="F38" s="55"/>
      <c r="G38" s="134">
        <f>E38*F38</f>
        <v>0</v>
      </c>
    </row>
    <row r="39" spans="1:7" s="20" customFormat="1" ht="15.75" customHeight="1" x14ac:dyDescent="0.25">
      <c r="A39" s="114" t="str">
        <f>CCTP!A122</f>
        <v>4.1.3</v>
      </c>
      <c r="B39" s="121" t="str">
        <f>CCTP!B122</f>
        <v>Dépose des faux-plafonds</v>
      </c>
      <c r="C39" s="122"/>
      <c r="D39" s="122"/>
      <c r="E39" s="122"/>
      <c r="F39" s="123"/>
      <c r="G39" s="120"/>
    </row>
    <row r="40" spans="1:7" x14ac:dyDescent="0.2">
      <c r="A40" s="124"/>
      <c r="B40" s="125" t="str">
        <f>CCTP!B124</f>
        <v>Localisations :</v>
      </c>
      <c r="C40" s="126"/>
      <c r="D40" s="117"/>
      <c r="E40" s="118"/>
      <c r="F40" s="119"/>
      <c r="G40" s="127"/>
    </row>
    <row r="41" spans="1:7" x14ac:dyDescent="0.2">
      <c r="A41" s="124"/>
      <c r="B41" s="128"/>
      <c r="C41" s="129" t="str">
        <f>CCTP!B125</f>
        <v xml:space="preserve">  Salle C4.10A actuelle</v>
      </c>
      <c r="D41" s="117"/>
      <c r="E41" s="130">
        <v>58.45</v>
      </c>
      <c r="F41" s="117" t="s">
        <v>33</v>
      </c>
      <c r="G41" s="127"/>
    </row>
    <row r="42" spans="1:7" x14ac:dyDescent="0.2">
      <c r="A42" s="124"/>
      <c r="B42" s="128"/>
      <c r="C42" s="129" t="str">
        <f>CCTP!B126</f>
        <v xml:space="preserve">  Salle C4.10B actuelle</v>
      </c>
      <c r="D42" s="117"/>
      <c r="E42" s="130">
        <v>58.63</v>
      </c>
      <c r="F42" s="117" t="s">
        <v>33</v>
      </c>
      <c r="G42" s="127"/>
    </row>
    <row r="43" spans="1:7" x14ac:dyDescent="0.2">
      <c r="A43" s="124"/>
      <c r="B43" s="128"/>
      <c r="C43" s="129" t="str">
        <f>CCTP!B127</f>
        <v xml:space="preserve">  Salle C4.12A actuelle</v>
      </c>
      <c r="D43" s="117"/>
      <c r="E43" s="130">
        <v>73.59</v>
      </c>
      <c r="F43" s="117" t="s">
        <v>33</v>
      </c>
      <c r="G43" s="127"/>
    </row>
    <row r="44" spans="1:7" x14ac:dyDescent="0.2">
      <c r="A44" s="124"/>
      <c r="B44" s="128"/>
      <c r="C44" s="129" t="str">
        <f>CCTP!B128</f>
        <v xml:space="preserve">  Salle C4.12B actuelle</v>
      </c>
      <c r="D44" s="117"/>
      <c r="E44" s="130">
        <v>73.73</v>
      </c>
      <c r="F44" s="117" t="s">
        <v>33</v>
      </c>
      <c r="G44" s="127"/>
    </row>
    <row r="45" spans="1:7" ht="14.25" thickBot="1" x14ac:dyDescent="0.25">
      <c r="A45" s="124"/>
      <c r="B45" s="128"/>
      <c r="C45" s="129" t="str">
        <f>CCTP!B129</f>
        <v xml:space="preserve">  Salle C4.14   actuelle</v>
      </c>
      <c r="D45" s="117"/>
      <c r="E45" s="130">
        <v>118.69</v>
      </c>
      <c r="F45" s="117" t="s">
        <v>33</v>
      </c>
      <c r="G45" s="127"/>
    </row>
    <row r="46" spans="1:7" ht="14.25" thickBot="1" x14ac:dyDescent="0.25">
      <c r="A46" s="124"/>
      <c r="B46" s="131"/>
      <c r="C46" s="129"/>
      <c r="D46" s="132" t="s">
        <v>35</v>
      </c>
      <c r="E46" s="133">
        <f>SUM(E41:E45)</f>
        <v>383.09000000000003</v>
      </c>
      <c r="F46" s="55"/>
      <c r="G46" s="134">
        <f>E46*F46</f>
        <v>0</v>
      </c>
    </row>
    <row r="47" spans="1:7" s="20" customFormat="1" ht="15.75" customHeight="1" x14ac:dyDescent="0.25">
      <c r="A47" s="114" t="str">
        <f>CCTP!A130</f>
        <v>4.1.4</v>
      </c>
      <c r="B47" s="121" t="str">
        <f>CCTP!B130</f>
        <v>Création de baies dans cloison brique d'ép. 16cm</v>
      </c>
      <c r="C47" s="122"/>
      <c r="D47" s="122"/>
      <c r="E47" s="122"/>
      <c r="F47" s="123"/>
      <c r="G47" s="120"/>
    </row>
    <row r="48" spans="1:7" x14ac:dyDescent="0.2">
      <c r="A48" s="124"/>
      <c r="B48" s="125" t="str">
        <f>CCTP!B140</f>
        <v>Localisations :</v>
      </c>
      <c r="C48" s="126"/>
      <c r="D48" s="117"/>
      <c r="E48" s="118"/>
      <c r="F48" s="119"/>
      <c r="G48" s="127"/>
    </row>
    <row r="49" spans="1:7" ht="14.25" thickBot="1" x14ac:dyDescent="0.25">
      <c r="A49" s="124"/>
      <c r="B49" s="128"/>
      <c r="C49" s="129" t="str">
        <f>CCTP!B141</f>
        <v xml:space="preserve">  Au R+4 : salles C4.10, C4.12B, C4.12C</v>
      </c>
      <c r="D49" s="117"/>
      <c r="E49" s="130"/>
      <c r="F49" s="117"/>
      <c r="G49" s="127"/>
    </row>
    <row r="50" spans="1:7" ht="14.25" thickBot="1" x14ac:dyDescent="0.25">
      <c r="A50" s="124"/>
      <c r="B50" s="131"/>
      <c r="C50" s="129"/>
      <c r="D50" s="132" t="s">
        <v>36</v>
      </c>
      <c r="E50" s="135">
        <v>3</v>
      </c>
      <c r="F50" s="55"/>
      <c r="G50" s="134">
        <f>E50*F50</f>
        <v>0</v>
      </c>
    </row>
    <row r="51" spans="1:7" s="20" customFormat="1" ht="15.75" customHeight="1" x14ac:dyDescent="0.25">
      <c r="A51" s="114" t="str">
        <f>CCTP!A142</f>
        <v>4.1.5</v>
      </c>
      <c r="B51" s="121" t="str">
        <f>CCTP!B142</f>
        <v>Renforcement de poutre de la salle C4.12</v>
      </c>
      <c r="C51" s="122"/>
      <c r="D51" s="122"/>
      <c r="E51" s="122"/>
      <c r="F51" s="123"/>
      <c r="G51" s="120"/>
    </row>
    <row r="52" spans="1:7" s="20" customFormat="1" ht="15.75" customHeight="1" x14ac:dyDescent="0.25">
      <c r="A52" s="114" t="str">
        <f>CCTP!A144</f>
        <v>4.1.5.1</v>
      </c>
      <c r="B52" s="121" t="str">
        <f>CCTP!B144</f>
        <v>2 UPN 240 sur poutre principale</v>
      </c>
      <c r="C52" s="122"/>
      <c r="D52" s="122"/>
      <c r="E52" s="122"/>
      <c r="F52" s="123"/>
      <c r="G52" s="120"/>
    </row>
    <row r="53" spans="1:7" x14ac:dyDescent="0.2">
      <c r="A53" s="124"/>
      <c r="B53" s="125" t="str">
        <f>CCTP!B152</f>
        <v>Localisations :</v>
      </c>
      <c r="C53" s="126"/>
      <c r="D53" s="117"/>
      <c r="E53" s="118"/>
      <c r="F53" s="119"/>
      <c r="G53" s="127"/>
    </row>
    <row r="54" spans="1:7" ht="14.25" thickBot="1" x14ac:dyDescent="0.25">
      <c r="A54" s="124"/>
      <c r="B54" s="128"/>
      <c r="C54" s="129" t="str">
        <f>CCTP!B153</f>
        <v xml:space="preserve">  Au R+4 : salle C4.12 (A, B et C)</v>
      </c>
      <c r="D54" s="117"/>
      <c r="E54" s="130"/>
      <c r="F54" s="117"/>
      <c r="G54" s="127"/>
    </row>
    <row r="55" spans="1:7" ht="14.25" thickBot="1" x14ac:dyDescent="0.25">
      <c r="A55" s="124"/>
      <c r="B55" s="131"/>
      <c r="C55" s="129"/>
      <c r="D55" s="132" t="s">
        <v>35</v>
      </c>
      <c r="E55" s="135">
        <v>1</v>
      </c>
      <c r="F55" s="55"/>
      <c r="G55" s="134">
        <f>E55*F55</f>
        <v>0</v>
      </c>
    </row>
    <row r="56" spans="1:7" s="20" customFormat="1" ht="15.75" customHeight="1" x14ac:dyDescent="0.25">
      <c r="A56" s="114" t="str">
        <f>CCTP!A154</f>
        <v>4.1.5.2</v>
      </c>
      <c r="B56" s="121" t="str">
        <f>CCTP!B154</f>
        <v>2 UPN 160 sur poutre secondaire</v>
      </c>
      <c r="C56" s="122"/>
      <c r="D56" s="122"/>
      <c r="E56" s="122"/>
      <c r="F56" s="123"/>
      <c r="G56" s="120"/>
    </row>
    <row r="57" spans="1:7" x14ac:dyDescent="0.2">
      <c r="A57" s="124"/>
      <c r="B57" s="125" t="str">
        <f>CCTP!B162</f>
        <v>Localisations :</v>
      </c>
      <c r="C57" s="126"/>
      <c r="D57" s="117"/>
      <c r="E57" s="118"/>
      <c r="F57" s="119"/>
      <c r="G57" s="127"/>
    </row>
    <row r="58" spans="1:7" ht="14.25" thickBot="1" x14ac:dyDescent="0.25">
      <c r="A58" s="124"/>
      <c r="B58" s="128"/>
      <c r="C58" s="129" t="str">
        <f>CCTP!B163</f>
        <v xml:space="preserve">  Au R+4 : salle C4.12 (A, B et C)</v>
      </c>
      <c r="D58" s="117"/>
      <c r="E58" s="130"/>
      <c r="F58" s="117"/>
      <c r="G58" s="127"/>
    </row>
    <row r="59" spans="1:7" ht="14.25" thickBot="1" x14ac:dyDescent="0.25">
      <c r="A59" s="124"/>
      <c r="B59" s="131"/>
      <c r="C59" s="129"/>
      <c r="D59" s="132" t="s">
        <v>35</v>
      </c>
      <c r="E59" s="135">
        <v>1</v>
      </c>
      <c r="F59" s="55"/>
      <c r="G59" s="134">
        <f>E59*F59</f>
        <v>0</v>
      </c>
    </row>
    <row r="60" spans="1:7" s="20" customFormat="1" ht="15.75" customHeight="1" x14ac:dyDescent="0.25">
      <c r="A60" s="114" t="str">
        <f>CCTP!A164</f>
        <v>4.1.6</v>
      </c>
      <c r="B60" s="121" t="str">
        <f>CCTP!B164</f>
        <v>Travaux imprévus</v>
      </c>
      <c r="C60" s="122"/>
      <c r="D60" s="122"/>
      <c r="E60" s="122"/>
      <c r="F60" s="123"/>
      <c r="G60" s="120"/>
    </row>
    <row r="61" spans="1:7" x14ac:dyDescent="0.2">
      <c r="A61" s="124"/>
      <c r="B61" s="131"/>
      <c r="C61" s="129"/>
      <c r="D61" s="132" t="s">
        <v>35</v>
      </c>
      <c r="E61" s="135">
        <v>1</v>
      </c>
      <c r="F61" s="136">
        <v>1500</v>
      </c>
      <c r="G61" s="134">
        <f>E61*F61</f>
        <v>1500</v>
      </c>
    </row>
    <row r="62" spans="1:7" x14ac:dyDescent="0.2">
      <c r="A62" s="124"/>
      <c r="B62" s="137"/>
      <c r="C62" s="138"/>
      <c r="D62" s="139"/>
      <c r="E62" s="140"/>
      <c r="F62" s="141"/>
      <c r="G62" s="142"/>
    </row>
    <row r="63" spans="1:7" s="56" customFormat="1" ht="30" customHeight="1" x14ac:dyDescent="0.2">
      <c r="A63" s="143"/>
      <c r="B63" s="144" t="s">
        <v>71</v>
      </c>
      <c r="C63" s="145"/>
      <c r="D63" s="145"/>
      <c r="E63" s="145"/>
      <c r="F63" s="146">
        <f>SUM(G23:G61)</f>
        <v>1500</v>
      </c>
      <c r="G63" s="147"/>
    </row>
    <row r="64" spans="1:7" s="20" customFormat="1" ht="24.95" customHeight="1" x14ac:dyDescent="0.25">
      <c r="A64" s="114" t="str">
        <f>CCTP!A165</f>
        <v>4.2</v>
      </c>
      <c r="B64" s="115" t="str">
        <f>CCTP!B165</f>
        <v>TRANCHE OPTIONNELLE : travaux été 2027</v>
      </c>
      <c r="C64" s="116"/>
      <c r="D64" s="117"/>
      <c r="E64" s="118"/>
      <c r="F64" s="119"/>
      <c r="G64" s="120"/>
    </row>
    <row r="65" spans="1:7" s="20" customFormat="1" ht="15.75" customHeight="1" x14ac:dyDescent="0.25">
      <c r="A65" s="114" t="str">
        <f>CCTP!A166</f>
        <v>4.2.1</v>
      </c>
      <c r="B65" s="121" t="str">
        <f>CCTP!B166</f>
        <v>Dépose de cloison placo plâtre</v>
      </c>
      <c r="C65" s="122"/>
      <c r="D65" s="122"/>
      <c r="E65" s="122"/>
      <c r="F65" s="123"/>
      <c r="G65" s="120"/>
    </row>
    <row r="66" spans="1:7" x14ac:dyDescent="0.2">
      <c r="A66" s="124"/>
      <c r="B66" s="125" t="str">
        <f>CCTP!B169</f>
        <v>Localisations :</v>
      </c>
      <c r="C66" s="126"/>
      <c r="D66" s="117"/>
      <c r="E66" s="118"/>
      <c r="F66" s="119"/>
      <c r="G66" s="127"/>
    </row>
    <row r="67" spans="1:7" ht="14.25" thickBot="1" x14ac:dyDescent="0.25">
      <c r="A67" s="124"/>
      <c r="B67" s="128"/>
      <c r="C67" s="129" t="str">
        <f>CCTP!B170</f>
        <v xml:space="preserve">  Entre les salles C4.20 et C4.22</v>
      </c>
      <c r="D67" s="117"/>
      <c r="E67" s="130"/>
      <c r="F67" s="117"/>
      <c r="G67" s="127"/>
    </row>
    <row r="68" spans="1:7" ht="14.25" thickBot="1" x14ac:dyDescent="0.25">
      <c r="A68" s="124"/>
      <c r="B68" s="131"/>
      <c r="C68" s="129"/>
      <c r="D68" s="132" t="s">
        <v>33</v>
      </c>
      <c r="E68" s="133">
        <f>8.47*3.7</f>
        <v>31.339000000000002</v>
      </c>
      <c r="F68" s="55"/>
      <c r="G68" s="134">
        <f>E68*F68</f>
        <v>0</v>
      </c>
    </row>
    <row r="69" spans="1:7" s="20" customFormat="1" ht="15.75" customHeight="1" x14ac:dyDescent="0.25">
      <c r="A69" s="114" t="str">
        <f>CCTP!A171</f>
        <v>4.2.2</v>
      </c>
      <c r="B69" s="121" t="str">
        <f>CCTP!B171</f>
        <v>Création d'une ouverture dans mur porteur</v>
      </c>
      <c r="C69" s="122"/>
      <c r="D69" s="122"/>
      <c r="E69" s="122"/>
      <c r="F69" s="123"/>
      <c r="G69" s="120"/>
    </row>
    <row r="70" spans="1:7" x14ac:dyDescent="0.2">
      <c r="A70" s="124"/>
      <c r="B70" s="125" t="str">
        <f>CCTP!B174</f>
        <v>Localisations :</v>
      </c>
      <c r="C70" s="126"/>
      <c r="D70" s="117"/>
      <c r="E70" s="118"/>
      <c r="F70" s="119"/>
      <c r="G70" s="127"/>
    </row>
    <row r="71" spans="1:7" ht="14.25" thickBot="1" x14ac:dyDescent="0.25">
      <c r="A71" s="124"/>
      <c r="B71" s="128"/>
      <c r="C71" s="129" t="str">
        <f>CCTP!B175</f>
        <v xml:space="preserve">  Salle L0.12a</v>
      </c>
      <c r="D71" s="117"/>
      <c r="E71" s="130"/>
      <c r="F71" s="117"/>
      <c r="G71" s="127"/>
    </row>
    <row r="72" spans="1:7" ht="14.25" thickBot="1" x14ac:dyDescent="0.25">
      <c r="A72" s="124"/>
      <c r="B72" s="131"/>
      <c r="C72" s="129"/>
      <c r="D72" s="132" t="s">
        <v>35</v>
      </c>
      <c r="E72" s="133">
        <v>1</v>
      </c>
      <c r="F72" s="55"/>
      <c r="G72" s="134">
        <f>E72*F72</f>
        <v>0</v>
      </c>
    </row>
    <row r="73" spans="1:7" s="20" customFormat="1" ht="15.75" customHeight="1" x14ac:dyDescent="0.25">
      <c r="A73" s="114" t="str">
        <f>CCTP!A176</f>
        <v>4.2.3</v>
      </c>
      <c r="B73" s="121" t="str">
        <f>CCTP!B176</f>
        <v>Travaux imprévus</v>
      </c>
      <c r="C73" s="122"/>
      <c r="D73" s="122"/>
      <c r="E73" s="122"/>
      <c r="F73" s="123"/>
      <c r="G73" s="120"/>
    </row>
    <row r="74" spans="1:7" x14ac:dyDescent="0.2">
      <c r="A74" s="124"/>
      <c r="B74" s="131"/>
      <c r="C74" s="129"/>
      <c r="D74" s="132" t="s">
        <v>35</v>
      </c>
      <c r="E74" s="133">
        <v>1</v>
      </c>
      <c r="F74" s="136">
        <v>1000</v>
      </c>
      <c r="G74" s="134">
        <f>E74*F74</f>
        <v>1000</v>
      </c>
    </row>
    <row r="75" spans="1:7" s="20" customFormat="1" ht="15.75" customHeight="1" x14ac:dyDescent="0.3">
      <c r="A75" s="114"/>
      <c r="B75" s="148"/>
      <c r="C75" s="149"/>
      <c r="D75" s="149"/>
      <c r="E75" s="149"/>
      <c r="F75" s="150"/>
      <c r="G75" s="151"/>
    </row>
    <row r="76" spans="1:7" s="56" customFormat="1" ht="30" customHeight="1" x14ac:dyDescent="0.2">
      <c r="A76" s="143"/>
      <c r="B76" s="144" t="s">
        <v>72</v>
      </c>
      <c r="C76" s="145"/>
      <c r="D76" s="145"/>
      <c r="E76" s="145"/>
      <c r="F76" s="146">
        <f>SUM(G64:G74)</f>
        <v>1000</v>
      </c>
      <c r="G76" s="147"/>
    </row>
    <row r="77" spans="1:7" s="56" customFormat="1" ht="24.95" customHeight="1" x14ac:dyDescent="0.2">
      <c r="A77" s="152"/>
      <c r="B77" s="153" t="s">
        <v>73</v>
      </c>
      <c r="C77" s="154"/>
      <c r="D77" s="155"/>
      <c r="E77" s="156"/>
      <c r="F77" s="157">
        <f>F63+F76</f>
        <v>2500</v>
      </c>
      <c r="G77" s="158"/>
    </row>
    <row r="79" spans="1:7" ht="22.5" customHeight="1" x14ac:dyDescent="0.2">
      <c r="A79" s="159" t="s">
        <v>23</v>
      </c>
      <c r="B79" s="159"/>
      <c r="C79" s="159"/>
      <c r="D79" s="159"/>
      <c r="E79" s="159"/>
      <c r="F79" s="159"/>
      <c r="G79" s="159"/>
    </row>
    <row r="80" spans="1:7" ht="19.7" customHeight="1" x14ac:dyDescent="0.2">
      <c r="A80" s="160" t="str">
        <f>D20</f>
        <v>Lot n°1 - DEMOLITION / GROS-ŒUVRE</v>
      </c>
      <c r="B80" s="160"/>
      <c r="C80" s="160"/>
      <c r="D80" s="160"/>
      <c r="E80" s="160"/>
      <c r="F80" s="160"/>
      <c r="G80" s="160"/>
    </row>
    <row r="81" spans="1:7" ht="19.7" customHeight="1" x14ac:dyDescent="0.2">
      <c r="A81" s="161"/>
      <c r="B81" s="161"/>
      <c r="C81" s="161"/>
      <c r="D81" s="161"/>
      <c r="E81" s="161"/>
      <c r="F81" s="161"/>
      <c r="G81" s="161"/>
    </row>
    <row r="82" spans="1:7" ht="19.7" customHeight="1" x14ac:dyDescent="0.2">
      <c r="A82" s="161"/>
      <c r="B82" s="162" t="s">
        <v>74</v>
      </c>
      <c r="C82" s="163"/>
      <c r="D82" s="164">
        <f>F63</f>
        <v>1500</v>
      </c>
      <c r="E82" s="164"/>
      <c r="F82" s="164"/>
      <c r="G82" s="164"/>
    </row>
    <row r="83" spans="1:7" ht="19.7" customHeight="1" x14ac:dyDescent="0.2">
      <c r="A83" s="161"/>
      <c r="B83" s="162" t="s">
        <v>75</v>
      </c>
      <c r="D83" s="164">
        <f>F76</f>
        <v>1000</v>
      </c>
      <c r="E83" s="164"/>
      <c r="F83" s="164"/>
      <c r="G83" s="164"/>
    </row>
    <row r="84" spans="1:7" ht="28.35" customHeight="1" thickBot="1" x14ac:dyDescent="0.25">
      <c r="A84" s="165"/>
      <c r="B84" s="166"/>
      <c r="C84" s="167"/>
      <c r="D84" s="168"/>
      <c r="E84" s="168"/>
      <c r="F84" s="80"/>
      <c r="G84" s="80"/>
    </row>
    <row r="85" spans="1:7" ht="19.7" customHeight="1" x14ac:dyDescent="0.2">
      <c r="B85" s="169" t="s">
        <v>76</v>
      </c>
      <c r="C85" s="170"/>
      <c r="D85" s="170"/>
      <c r="E85" s="170"/>
      <c r="F85" s="170"/>
      <c r="G85" s="171"/>
    </row>
    <row r="86" spans="1:7" ht="19.7" customHeight="1" x14ac:dyDescent="0.2">
      <c r="B86" s="172"/>
      <c r="E86" s="80"/>
      <c r="G86" s="175"/>
    </row>
    <row r="87" spans="1:7" ht="19.7" customHeight="1" x14ac:dyDescent="0.2">
      <c r="B87" s="176" t="s">
        <v>31</v>
      </c>
      <c r="F87" s="178">
        <f>D82+D83</f>
        <v>2500</v>
      </c>
      <c r="G87" s="179"/>
    </row>
    <row r="88" spans="1:7" ht="19.7" customHeight="1" x14ac:dyDescent="0.2">
      <c r="B88" s="176" t="s">
        <v>14</v>
      </c>
      <c r="F88" s="178">
        <f>0.2*F87</f>
        <v>500</v>
      </c>
      <c r="G88" s="179"/>
    </row>
    <row r="89" spans="1:7" ht="19.7" customHeight="1" thickBot="1" x14ac:dyDescent="0.25">
      <c r="B89" s="180" t="s">
        <v>15</v>
      </c>
      <c r="C89" s="181"/>
      <c r="D89" s="182"/>
      <c r="E89" s="183"/>
      <c r="F89" s="184">
        <f>F87+F88</f>
        <v>3000</v>
      </c>
      <c r="G89" s="185"/>
    </row>
    <row r="90" spans="1:7" ht="19.7" customHeight="1" x14ac:dyDescent="0.25">
      <c r="B90" s="67" t="s">
        <v>24</v>
      </c>
      <c r="C90" s="67"/>
      <c r="D90" s="67"/>
      <c r="E90" s="67"/>
      <c r="F90" s="67"/>
      <c r="G90" s="67"/>
    </row>
    <row r="91" spans="1:7" ht="19.7" customHeight="1" x14ac:dyDescent="0.25">
      <c r="B91" s="68" t="s">
        <v>25</v>
      </c>
      <c r="C91" s="68"/>
      <c r="D91" s="68"/>
      <c r="E91" s="68"/>
      <c r="F91" s="68"/>
      <c r="G91" s="68"/>
    </row>
    <row r="92" spans="1:7" ht="19.7" customHeight="1" x14ac:dyDescent="0.2">
      <c r="D92" s="80"/>
      <c r="E92" s="80"/>
      <c r="F92" s="80"/>
      <c r="G92" s="80"/>
    </row>
    <row r="93" spans="1:7" ht="19.7" customHeight="1" x14ac:dyDescent="0.25">
      <c r="C93" s="69" t="s">
        <v>26</v>
      </c>
      <c r="D93" s="69"/>
      <c r="E93" s="69"/>
      <c r="F93" s="69"/>
      <c r="G93" s="69"/>
    </row>
    <row r="94" spans="1:7" ht="19.7" customHeight="1" x14ac:dyDescent="0.25">
      <c r="C94" s="68" t="s">
        <v>27</v>
      </c>
      <c r="D94" s="68"/>
      <c r="E94" s="68"/>
      <c r="F94" s="68"/>
      <c r="G94" s="68"/>
    </row>
    <row r="95" spans="1:7" ht="19.7" customHeight="1" thickBot="1" x14ac:dyDescent="0.25">
      <c r="D95" s="80"/>
      <c r="E95" s="80"/>
      <c r="F95" s="80"/>
      <c r="G95" s="80"/>
    </row>
    <row r="96" spans="1:7" ht="99" customHeight="1" thickBot="1" x14ac:dyDescent="0.25">
      <c r="D96" s="64" t="s">
        <v>28</v>
      </c>
      <c r="E96" s="65"/>
      <c r="F96" s="65"/>
      <c r="G96" s="66"/>
    </row>
    <row r="97" spans="4:7" ht="14.25" thickBot="1" x14ac:dyDescent="0.25"/>
    <row r="98" spans="4:7" ht="99" customHeight="1" thickBot="1" x14ac:dyDescent="0.25">
      <c r="D98" s="64" t="s">
        <v>29</v>
      </c>
      <c r="E98" s="65"/>
      <c r="F98" s="65"/>
      <c r="G98" s="66"/>
    </row>
  </sheetData>
  <sheetProtection algorithmName="SHA-512" hashValue="ZE0wdK4uIrnAcpGtTRqBEKOKN+5d93bVAxfS5RFRxPCjK1/LN6BN/geXuxyNCMaXtBOFi4c2rGViQg5MNuUFyA==" saltValue="7itTdhokxe3DYQveh2sucg==" spinCount="100000" sheet="1" selectLockedCells="1"/>
  <mergeCells count="50">
    <mergeCell ref="B23:C23"/>
    <mergeCell ref="D2:F2"/>
    <mergeCell ref="A4:G4"/>
    <mergeCell ref="C5:F5"/>
    <mergeCell ref="C7:F7"/>
    <mergeCell ref="D15:F15"/>
    <mergeCell ref="D17:F17"/>
    <mergeCell ref="D19:F19"/>
    <mergeCell ref="A20:C20"/>
    <mergeCell ref="D20:G20"/>
    <mergeCell ref="B21:C21"/>
    <mergeCell ref="B22:C22"/>
    <mergeCell ref="B24:F24"/>
    <mergeCell ref="B25:C25"/>
    <mergeCell ref="F63:G63"/>
    <mergeCell ref="B64:C64"/>
    <mergeCell ref="B75:F75"/>
    <mergeCell ref="B47:F47"/>
    <mergeCell ref="B48:C48"/>
    <mergeCell ref="B51:F51"/>
    <mergeCell ref="B53:C53"/>
    <mergeCell ref="B60:F60"/>
    <mergeCell ref="B69:F69"/>
    <mergeCell ref="B70:C70"/>
    <mergeCell ref="B73:F73"/>
    <mergeCell ref="B52:F52"/>
    <mergeCell ref="B56:F56"/>
    <mergeCell ref="B57:C57"/>
    <mergeCell ref="D98:G98"/>
    <mergeCell ref="B65:F65"/>
    <mergeCell ref="B66:C66"/>
    <mergeCell ref="B29:F29"/>
    <mergeCell ref="B30:C30"/>
    <mergeCell ref="B39:F39"/>
    <mergeCell ref="B40:C40"/>
    <mergeCell ref="F88:G88"/>
    <mergeCell ref="F89:G89"/>
    <mergeCell ref="B90:G90"/>
    <mergeCell ref="B91:G91"/>
    <mergeCell ref="C93:G93"/>
    <mergeCell ref="C94:G94"/>
    <mergeCell ref="F87:G87"/>
    <mergeCell ref="D96:G96"/>
    <mergeCell ref="F76:G76"/>
    <mergeCell ref="F77:G77"/>
    <mergeCell ref="A79:G79"/>
    <mergeCell ref="A80:G80"/>
    <mergeCell ref="B85:G85"/>
    <mergeCell ref="D82:G82"/>
    <mergeCell ref="D83:G83"/>
  </mergeCells>
  <pageMargins left="0.39370078740157483" right="0.39370078740157483" top="0.39370078740157483" bottom="0.59055118110236227" header="0.31496062992125984" footer="0.31496062992125984"/>
  <pageSetup paperSize="9" orientation="portrait" useFirstPageNumber="1" r:id="rId1"/>
  <headerFooter differentFirst="1">
    <oddFooter>&amp;L&amp;"Century Gothic,Normal"&amp;8PM ARCHITECTES&amp;C&amp;"Century Gothic,Normal"&amp;8Edition du &amp;D&amp;R&amp;"Century Gothic,Normal"&amp;8Page &amp;P/&amp;N</oddFooter>
  </headerFooter>
  <rowBreaks count="2" manualBreakCount="2">
    <brk id="19" max="16383" man="1"/>
    <brk id="7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CCTP-pdg</vt:lpstr>
      <vt:lpstr>CCTP</vt:lpstr>
      <vt:lpstr>DPGF</vt:lpstr>
      <vt:lpstr>CCTP!Impression_des_titres</vt:lpstr>
      <vt:lpstr>DPGF!Impression_des_titres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 Strasbourg - INSA salle topographie DCE complet</dc:title>
  <dc:creator>anaelle</dc:creator>
  <cp:lastModifiedBy>PEYRIGUE Ninon</cp:lastModifiedBy>
  <cp:lastPrinted>2026-03-12T15:09:48Z</cp:lastPrinted>
  <dcterms:created xsi:type="dcterms:W3CDTF">2025-03-24T13:32:12Z</dcterms:created>
  <dcterms:modified xsi:type="dcterms:W3CDTF">2026-03-12T15:11:44Z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2017-11-16T00:00:00Z</vt:filetime>
  </property>
  <property fmtid="{D5CDD505-2E9C-101B-9397-08002B2CF9AE}" pid="3" name="Creator">
    <vt:lpwstr>PDFCreator 2.4.1.13</vt:lpwstr>
  </property>
  <property fmtid="{D5CDD505-2E9C-101B-9397-08002B2CF9AE}" pid="4" name="LastSaved">
    <vt:filetime>2025-03-24T00:00:00Z</vt:filetime>
  </property>
  <property fmtid="{D5CDD505-2E9C-101B-9397-08002B2CF9AE}" pid="5" name="Producer">
    <vt:lpwstr>PDFCreator 2.4.1.13</vt:lpwstr>
  </property>
</Properties>
</file>